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DATA ARDI\S1 PSIKOLOGI UMSIDA PRIDE WKWKW\Semester 7\Magang (Satoria)\TA\skripsi sido\FINAL JURNAL PENELITIAN\"/>
    </mc:Choice>
  </mc:AlternateContent>
  <xr:revisionPtr revIDLastSave="0" documentId="13_ncr:1_{3958EB09-3671-4C23-85EC-612C8D8DBD59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Data Base" sheetId="1" r:id="rId1"/>
    <sheet name="Liquid" sheetId="2" r:id="rId2"/>
    <sheet name="NASA LIQUID" sheetId="8" r:id="rId3"/>
    <sheet name="NASA LIQUID TAHAP 2" sheetId="10" state="hidden" r:id="rId4"/>
    <sheet name="RSME LIQUID" sheetId="9" r:id="rId5"/>
    <sheet name="Pyro" sheetId="4" r:id="rId6"/>
    <sheet name="Prod. Biskuit" sheetId="5" r:id="rId7"/>
    <sheet name="GV" sheetId="6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127" i="8" l="1"/>
  <c r="AO127" i="8"/>
  <c r="AP127" i="8"/>
  <c r="AQ127" i="8"/>
  <c r="AR127" i="8"/>
  <c r="AS127" i="8"/>
  <c r="AN127" i="8"/>
  <c r="AT125" i="8"/>
  <c r="AO125" i="8"/>
  <c r="AP125" i="8"/>
  <c r="AQ125" i="8"/>
  <c r="AR125" i="8"/>
  <c r="AS125" i="8"/>
  <c r="AN125" i="8"/>
  <c r="AT79" i="9"/>
  <c r="AS79" i="9"/>
  <c r="AT78" i="9"/>
  <c r="AS78" i="9"/>
  <c r="AT73" i="9"/>
  <c r="AS73" i="9"/>
  <c r="AT71" i="9"/>
  <c r="AS71" i="9"/>
  <c r="AT70" i="9"/>
  <c r="AS70" i="9"/>
  <c r="AT68" i="9"/>
  <c r="AT69" i="9"/>
  <c r="AS68" i="9"/>
  <c r="AT67" i="9"/>
  <c r="AS67" i="9"/>
  <c r="BR15" i="8"/>
  <c r="BQ15" i="8"/>
  <c r="BR13" i="8"/>
  <c r="BQ13" i="8"/>
  <c r="BR11" i="8"/>
  <c r="BQ11" i="8"/>
  <c r="BR10" i="8"/>
  <c r="BQ10" i="8"/>
  <c r="BR9" i="8"/>
  <c r="BQ9" i="8"/>
  <c r="BR5" i="8"/>
  <c r="BQ5" i="8"/>
  <c r="BR3" i="8"/>
  <c r="BQ3" i="8"/>
  <c r="AO3" i="9"/>
  <c r="AP4" i="9"/>
  <c r="AP5" i="9"/>
  <c r="AP6" i="9"/>
  <c r="AP7" i="9"/>
  <c r="AP8" i="9"/>
  <c r="AP9" i="9"/>
  <c r="AP10" i="9"/>
  <c r="AP11" i="9"/>
  <c r="AP12" i="9"/>
  <c r="AP13" i="9"/>
  <c r="AP14" i="9"/>
  <c r="AP15" i="9"/>
  <c r="AP16" i="9"/>
  <c r="AP17" i="9"/>
  <c r="AP18" i="9"/>
  <c r="AP19" i="9"/>
  <c r="AP20" i="9"/>
  <c r="AP21" i="9"/>
  <c r="AP22" i="9"/>
  <c r="AP23" i="9"/>
  <c r="AP24" i="9"/>
  <c r="AP25" i="9"/>
  <c r="AP26" i="9"/>
  <c r="AP27" i="9"/>
  <c r="AP28" i="9"/>
  <c r="AP29" i="9"/>
  <c r="AP30" i="9"/>
  <c r="AP31" i="9"/>
  <c r="AP32" i="9"/>
  <c r="AP33" i="9"/>
  <c r="AP34" i="9"/>
  <c r="AP35" i="9"/>
  <c r="AP36" i="9"/>
  <c r="AP37" i="9"/>
  <c r="AP38" i="9"/>
  <c r="AP39" i="9"/>
  <c r="AP40" i="9"/>
  <c r="AP41" i="9"/>
  <c r="AP42" i="9"/>
  <c r="AP43" i="9"/>
  <c r="AP44" i="9"/>
  <c r="AP45" i="9"/>
  <c r="AP46" i="9"/>
  <c r="AP47" i="9"/>
  <c r="AP48" i="9"/>
  <c r="AP49" i="9"/>
  <c r="AP50" i="9"/>
  <c r="AP51" i="9"/>
  <c r="AP52" i="9"/>
  <c r="AP53" i="9"/>
  <c r="AP54" i="9"/>
  <c r="AP55" i="9"/>
  <c r="AP56" i="9"/>
  <c r="AP57" i="9"/>
  <c r="AP58" i="9"/>
  <c r="AP59" i="9"/>
  <c r="AP60" i="9"/>
  <c r="AP61" i="9"/>
  <c r="AP62" i="9"/>
  <c r="AP63" i="9"/>
  <c r="AP64" i="9"/>
  <c r="AP65" i="9"/>
  <c r="AP66" i="9"/>
  <c r="AP67" i="9"/>
  <c r="AP68" i="9"/>
  <c r="AP69" i="9"/>
  <c r="AP70" i="9"/>
  <c r="AP71" i="9"/>
  <c r="AP72" i="9"/>
  <c r="AP73" i="9"/>
  <c r="AP74" i="9"/>
  <c r="AP75" i="9"/>
  <c r="AP76" i="9"/>
  <c r="AP77" i="9"/>
  <c r="AP78" i="9"/>
  <c r="AP79" i="9"/>
  <c r="AP80" i="9"/>
  <c r="AP81" i="9"/>
  <c r="AP82" i="9"/>
  <c r="AP83" i="9"/>
  <c r="AP84" i="9"/>
  <c r="AP85" i="9"/>
  <c r="AP86" i="9"/>
  <c r="AP87" i="9"/>
  <c r="AP88" i="9"/>
  <c r="AP89" i="9"/>
  <c r="AP90" i="9"/>
  <c r="AP91" i="9"/>
  <c r="AP92" i="9"/>
  <c r="AP93" i="9"/>
  <c r="AP94" i="9"/>
  <c r="AP95" i="9"/>
  <c r="AP96" i="9"/>
  <c r="AP97" i="9"/>
  <c r="AP98" i="9"/>
  <c r="AP99" i="9"/>
  <c r="AP100" i="9"/>
  <c r="AP101" i="9"/>
  <c r="AP102" i="9"/>
  <c r="AP103" i="9"/>
  <c r="AP104" i="9"/>
  <c r="AP105" i="9"/>
  <c r="AP106" i="9"/>
  <c r="AP107" i="9"/>
  <c r="AP108" i="9"/>
  <c r="AP109" i="9"/>
  <c r="AP110" i="9"/>
  <c r="AP111" i="9"/>
  <c r="AP112" i="9"/>
  <c r="AP113" i="9"/>
  <c r="AP114" i="9"/>
  <c r="AP115" i="9"/>
  <c r="AP116" i="9"/>
  <c r="AP117" i="9"/>
  <c r="AP118" i="9"/>
  <c r="AP119" i="9"/>
  <c r="AP120" i="9"/>
  <c r="AP121" i="9"/>
  <c r="AP122" i="9"/>
  <c r="AP3" i="9"/>
  <c r="BL4" i="8"/>
  <c r="BM4" i="8"/>
  <c r="BL5" i="8"/>
  <c r="BM5" i="8"/>
  <c r="BL6" i="8"/>
  <c r="BM6" i="8"/>
  <c r="BL7" i="8"/>
  <c r="BM7" i="8"/>
  <c r="BL8" i="8"/>
  <c r="BM8" i="8"/>
  <c r="BL9" i="8"/>
  <c r="BM9" i="8"/>
  <c r="BL10" i="8"/>
  <c r="BM10" i="8"/>
  <c r="BL11" i="8"/>
  <c r="BM11" i="8"/>
  <c r="BL12" i="8"/>
  <c r="BM12" i="8"/>
  <c r="BL13" i="8"/>
  <c r="BM13" i="8"/>
  <c r="BL14" i="8"/>
  <c r="BM14" i="8"/>
  <c r="BL15" i="8"/>
  <c r="BM15" i="8"/>
  <c r="BL16" i="8"/>
  <c r="BM16" i="8"/>
  <c r="BL17" i="8"/>
  <c r="BM17" i="8"/>
  <c r="BL18" i="8"/>
  <c r="BM18" i="8"/>
  <c r="BL19" i="8"/>
  <c r="BM19" i="8"/>
  <c r="BL20" i="8"/>
  <c r="BM20" i="8"/>
  <c r="BL21" i="8"/>
  <c r="BM21" i="8"/>
  <c r="BL22" i="8"/>
  <c r="BM22" i="8"/>
  <c r="BL23" i="8"/>
  <c r="BM23" i="8"/>
  <c r="BL24" i="8"/>
  <c r="BM24" i="8"/>
  <c r="BL25" i="8"/>
  <c r="BM25" i="8"/>
  <c r="BL26" i="8"/>
  <c r="BM26" i="8"/>
  <c r="BL27" i="8"/>
  <c r="BM27" i="8"/>
  <c r="BL28" i="8"/>
  <c r="BM28" i="8"/>
  <c r="BL29" i="8"/>
  <c r="BM29" i="8"/>
  <c r="BL30" i="8"/>
  <c r="BM30" i="8"/>
  <c r="BL31" i="8"/>
  <c r="BM31" i="8"/>
  <c r="BL32" i="8"/>
  <c r="BM32" i="8"/>
  <c r="BL33" i="8"/>
  <c r="BM33" i="8"/>
  <c r="BL34" i="8"/>
  <c r="BM34" i="8"/>
  <c r="BL35" i="8"/>
  <c r="BM35" i="8"/>
  <c r="BL36" i="8"/>
  <c r="BM36" i="8"/>
  <c r="BL37" i="8"/>
  <c r="BM37" i="8"/>
  <c r="BL38" i="8"/>
  <c r="BM38" i="8"/>
  <c r="BL39" i="8"/>
  <c r="BM39" i="8"/>
  <c r="BL40" i="8"/>
  <c r="BM40" i="8"/>
  <c r="BL41" i="8"/>
  <c r="BM41" i="8"/>
  <c r="BL42" i="8"/>
  <c r="BM42" i="8"/>
  <c r="BL43" i="8"/>
  <c r="BM43" i="8"/>
  <c r="BL44" i="8"/>
  <c r="BM44" i="8"/>
  <c r="BL45" i="8"/>
  <c r="BM45" i="8"/>
  <c r="BL46" i="8"/>
  <c r="BM46" i="8"/>
  <c r="BL47" i="8"/>
  <c r="BM47" i="8"/>
  <c r="BL48" i="8"/>
  <c r="BM48" i="8"/>
  <c r="BL49" i="8"/>
  <c r="BM49" i="8"/>
  <c r="BL50" i="8"/>
  <c r="BM50" i="8"/>
  <c r="BL51" i="8"/>
  <c r="BM51" i="8"/>
  <c r="BL52" i="8"/>
  <c r="BM52" i="8"/>
  <c r="BL53" i="8"/>
  <c r="BM53" i="8"/>
  <c r="BL54" i="8"/>
  <c r="BM54" i="8"/>
  <c r="BL55" i="8"/>
  <c r="BM55" i="8"/>
  <c r="BL56" i="8"/>
  <c r="BM56" i="8"/>
  <c r="BL57" i="8"/>
  <c r="BM57" i="8"/>
  <c r="BL58" i="8"/>
  <c r="BM58" i="8"/>
  <c r="BL59" i="8"/>
  <c r="BM59" i="8"/>
  <c r="BL60" i="8"/>
  <c r="BM60" i="8"/>
  <c r="BL61" i="8"/>
  <c r="BM61" i="8"/>
  <c r="BL62" i="8"/>
  <c r="BM62" i="8"/>
  <c r="BL63" i="8"/>
  <c r="BM63" i="8"/>
  <c r="BL64" i="8"/>
  <c r="BM64" i="8"/>
  <c r="BL65" i="8"/>
  <c r="BM65" i="8"/>
  <c r="BL66" i="8"/>
  <c r="BM66" i="8"/>
  <c r="BL67" i="8"/>
  <c r="BM67" i="8"/>
  <c r="BL68" i="8"/>
  <c r="BM68" i="8"/>
  <c r="BL69" i="8"/>
  <c r="BM69" i="8"/>
  <c r="BL70" i="8"/>
  <c r="BM70" i="8"/>
  <c r="BL71" i="8"/>
  <c r="BM71" i="8"/>
  <c r="BL72" i="8"/>
  <c r="BM72" i="8"/>
  <c r="BL73" i="8"/>
  <c r="BM73" i="8"/>
  <c r="BL74" i="8"/>
  <c r="BM74" i="8"/>
  <c r="BL75" i="8"/>
  <c r="BM75" i="8"/>
  <c r="BL76" i="8"/>
  <c r="BM76" i="8"/>
  <c r="BL77" i="8"/>
  <c r="BM77" i="8"/>
  <c r="BL78" i="8"/>
  <c r="BM78" i="8"/>
  <c r="BL79" i="8"/>
  <c r="BM79" i="8"/>
  <c r="BL80" i="8"/>
  <c r="BM80" i="8"/>
  <c r="BL81" i="8"/>
  <c r="BM81" i="8"/>
  <c r="BL82" i="8"/>
  <c r="BM82" i="8"/>
  <c r="BL83" i="8"/>
  <c r="BM83" i="8"/>
  <c r="BL84" i="8"/>
  <c r="BM84" i="8"/>
  <c r="BL85" i="8"/>
  <c r="BM85" i="8"/>
  <c r="BL86" i="8"/>
  <c r="BM86" i="8"/>
  <c r="BL87" i="8"/>
  <c r="BM87" i="8"/>
  <c r="BL88" i="8"/>
  <c r="BM88" i="8"/>
  <c r="BL89" i="8"/>
  <c r="BM89" i="8"/>
  <c r="BL90" i="8"/>
  <c r="BM90" i="8"/>
  <c r="BL91" i="8"/>
  <c r="BM91" i="8"/>
  <c r="BL92" i="8"/>
  <c r="BM92" i="8"/>
  <c r="BL93" i="8"/>
  <c r="BM93" i="8"/>
  <c r="BL94" i="8"/>
  <c r="BM94" i="8"/>
  <c r="BL95" i="8"/>
  <c r="BM95" i="8"/>
  <c r="BL96" i="8"/>
  <c r="BM96" i="8"/>
  <c r="BL97" i="8"/>
  <c r="BM97" i="8"/>
  <c r="BL98" i="8"/>
  <c r="BM98" i="8"/>
  <c r="BL99" i="8"/>
  <c r="BM99" i="8"/>
  <c r="BL100" i="8"/>
  <c r="BM100" i="8"/>
  <c r="BL101" i="8"/>
  <c r="BM101" i="8"/>
  <c r="BL102" i="8"/>
  <c r="BM102" i="8"/>
  <c r="BL103" i="8"/>
  <c r="BM103" i="8"/>
  <c r="BL104" i="8"/>
  <c r="BM104" i="8"/>
  <c r="BL105" i="8"/>
  <c r="BM105" i="8"/>
  <c r="BL106" i="8"/>
  <c r="BM106" i="8"/>
  <c r="BL107" i="8"/>
  <c r="BM107" i="8"/>
  <c r="BL108" i="8"/>
  <c r="BM108" i="8"/>
  <c r="BL109" i="8"/>
  <c r="BM109" i="8"/>
  <c r="BL110" i="8"/>
  <c r="BM110" i="8"/>
  <c r="BL111" i="8"/>
  <c r="BM111" i="8"/>
  <c r="BL112" i="8"/>
  <c r="BM112" i="8"/>
  <c r="BL113" i="8"/>
  <c r="BM113" i="8"/>
  <c r="BL114" i="8"/>
  <c r="BM114" i="8"/>
  <c r="BL115" i="8"/>
  <c r="BM115" i="8"/>
  <c r="BL116" i="8"/>
  <c r="BM116" i="8"/>
  <c r="BL117" i="8"/>
  <c r="BM117" i="8"/>
  <c r="BL118" i="8"/>
  <c r="BM118" i="8"/>
  <c r="BL119" i="8"/>
  <c r="BM119" i="8"/>
  <c r="BL120" i="8"/>
  <c r="BM120" i="8"/>
  <c r="BL121" i="8"/>
  <c r="BM121" i="8"/>
  <c r="BL122" i="8"/>
  <c r="BM122" i="8"/>
  <c r="BL123" i="8"/>
  <c r="BM123" i="8"/>
  <c r="BM3" i="8"/>
  <c r="BL3" i="8"/>
  <c r="BC123" i="8"/>
  <c r="AP3" i="10"/>
  <c r="AW5" i="8"/>
  <c r="AX5" i="8"/>
  <c r="AY5" i="8"/>
  <c r="AW6" i="8"/>
  <c r="AY6" i="8"/>
  <c r="AY7" i="8"/>
  <c r="AW9" i="8"/>
  <c r="AX9" i="8"/>
  <c r="AW10" i="8"/>
  <c r="AX10" i="8"/>
  <c r="AY10" i="8"/>
  <c r="AZ12" i="8"/>
  <c r="AY13" i="8"/>
  <c r="AZ13" i="8"/>
  <c r="AY15" i="8"/>
  <c r="AZ15" i="8"/>
  <c r="AZ16" i="8"/>
  <c r="AZ18" i="8"/>
  <c r="AW19" i="8"/>
  <c r="AX19" i="8"/>
  <c r="AW20" i="8"/>
  <c r="AY20" i="8"/>
  <c r="AZ20" i="8"/>
  <c r="AW21" i="8"/>
  <c r="AY22" i="8"/>
  <c r="AZ22" i="8"/>
  <c r="AW23" i="8"/>
  <c r="AX23" i="8"/>
  <c r="AY23" i="8"/>
  <c r="AW25" i="8"/>
  <c r="AW26" i="8"/>
  <c r="AZ26" i="8"/>
  <c r="AX28" i="8"/>
  <c r="AZ28" i="8"/>
  <c r="AW29" i="8"/>
  <c r="AX30" i="8"/>
  <c r="AY30" i="8"/>
  <c r="AX31" i="8"/>
  <c r="AY31" i="8"/>
  <c r="AZ32" i="8"/>
  <c r="AY34" i="8"/>
  <c r="AY35" i="8"/>
  <c r="AZ35" i="8"/>
  <c r="AY38" i="8"/>
  <c r="AZ38" i="8"/>
  <c r="AW39" i="8"/>
  <c r="AX39" i="8"/>
  <c r="AY40" i="8"/>
  <c r="AW41" i="8"/>
  <c r="AX41" i="8"/>
  <c r="AX43" i="8"/>
  <c r="AY43" i="8"/>
  <c r="AY44" i="8"/>
  <c r="AW45" i="8"/>
  <c r="AX45" i="8"/>
  <c r="AW46" i="8"/>
  <c r="AY46" i="8"/>
  <c r="AW48" i="8"/>
  <c r="AX48" i="8"/>
  <c r="AZ48" i="8"/>
  <c r="AW49" i="8"/>
  <c r="AX49" i="8"/>
  <c r="AY50" i="8"/>
  <c r="AX51" i="8"/>
  <c r="AW52" i="8"/>
  <c r="AW53" i="8"/>
  <c r="AY53" i="8"/>
  <c r="AY54" i="8"/>
  <c r="AZ55" i="8"/>
  <c r="AW57" i="8"/>
  <c r="AY58" i="8"/>
  <c r="AW59" i="8"/>
  <c r="AY59" i="8"/>
  <c r="AZ60" i="8"/>
  <c r="AX61" i="8"/>
  <c r="AY61" i="8"/>
  <c r="AW62" i="8"/>
  <c r="AX63" i="8"/>
  <c r="AY63" i="8"/>
  <c r="AY64" i="8"/>
  <c r="AZ64" i="8"/>
  <c r="AW66" i="8"/>
  <c r="AY66" i="8"/>
  <c r="AX68" i="8"/>
  <c r="AZ68" i="8"/>
  <c r="AX69" i="8"/>
  <c r="AY69" i="8"/>
  <c r="AW70" i="8"/>
  <c r="AY70" i="8"/>
  <c r="AX71" i="8"/>
  <c r="AY71" i="8"/>
  <c r="AW72" i="8"/>
  <c r="AX72" i="8"/>
  <c r="AY74" i="8"/>
  <c r="AX75" i="8"/>
  <c r="AW76" i="8"/>
  <c r="AX76" i="8"/>
  <c r="AY76" i="8"/>
  <c r="AW77" i="8"/>
  <c r="AY78" i="8"/>
  <c r="AX79" i="8"/>
  <c r="AY79" i="8"/>
  <c r="AW80" i="8"/>
  <c r="AW81" i="8"/>
  <c r="AX81" i="8"/>
  <c r="AY81" i="8"/>
  <c r="AY82" i="8"/>
  <c r="AW85" i="8"/>
  <c r="AX85" i="8"/>
  <c r="AY85" i="8"/>
  <c r="AW88" i="8"/>
  <c r="AW90" i="8"/>
  <c r="AY90" i="8"/>
  <c r="AW92" i="8"/>
  <c r="AX92" i="8"/>
  <c r="AY92" i="8"/>
  <c r="AW93" i="8"/>
  <c r="AX93" i="8"/>
  <c r="AY94" i="8"/>
  <c r="AX95" i="8"/>
  <c r="AY95" i="8"/>
  <c r="AW96" i="8"/>
  <c r="AY96" i="8"/>
  <c r="AW97" i="8"/>
  <c r="AY98" i="8"/>
  <c r="AX99" i="8"/>
  <c r="AY99" i="8"/>
  <c r="AZ99" i="8"/>
  <c r="AY100" i="8"/>
  <c r="AZ100" i="8"/>
  <c r="AY102" i="8"/>
  <c r="AY103" i="8"/>
  <c r="AX104" i="8"/>
  <c r="AY104" i="8"/>
  <c r="AZ104" i="8"/>
  <c r="AW105" i="8"/>
  <c r="AY106" i="8"/>
  <c r="AZ106" i="8"/>
  <c r="AW107" i="8"/>
  <c r="AX107" i="8"/>
  <c r="AZ108" i="8"/>
  <c r="AW109" i="8"/>
  <c r="AX109" i="8"/>
  <c r="AY109" i="8"/>
  <c r="AY110" i="8"/>
  <c r="AZ110" i="8"/>
  <c r="AX111" i="8"/>
  <c r="AY111" i="8"/>
  <c r="AW113" i="8"/>
  <c r="AX113" i="8"/>
  <c r="AY113" i="8"/>
  <c r="AW114" i="8"/>
  <c r="AZ114" i="8"/>
  <c r="AW115" i="8"/>
  <c r="AZ116" i="8"/>
  <c r="AW117" i="8"/>
  <c r="AY118" i="8"/>
  <c r="AW119" i="8"/>
  <c r="AX119" i="8"/>
  <c r="AY119" i="8"/>
  <c r="AW121" i="8"/>
  <c r="AX121" i="8"/>
  <c r="AY121" i="8"/>
  <c r="AZ121" i="8"/>
  <c r="AW122" i="8"/>
  <c r="BA122" i="8" s="1"/>
  <c r="AY122" i="8"/>
  <c r="AV4" i="8"/>
  <c r="AV6" i="8"/>
  <c r="AV7" i="8"/>
  <c r="AV8" i="8"/>
  <c r="AV14" i="8"/>
  <c r="AV18" i="8"/>
  <c r="AV22" i="8"/>
  <c r="AV23" i="8"/>
  <c r="AV24" i="8"/>
  <c r="AV26" i="8"/>
  <c r="AV30" i="8"/>
  <c r="AV32" i="8"/>
  <c r="AV34" i="8"/>
  <c r="AV36" i="8"/>
  <c r="AV42" i="8"/>
  <c r="AV44" i="8"/>
  <c r="AV46" i="8"/>
  <c r="AV50" i="8"/>
  <c r="AV54" i="8"/>
  <c r="AV55" i="8"/>
  <c r="AV58" i="8"/>
  <c r="AV60" i="8"/>
  <c r="AV62" i="8"/>
  <c r="AV66" i="8"/>
  <c r="AV68" i="8"/>
  <c r="AV70" i="8"/>
  <c r="AV71" i="8"/>
  <c r="AV72" i="8"/>
  <c r="AV78" i="8"/>
  <c r="AV80" i="8"/>
  <c r="AV82" i="8"/>
  <c r="AV86" i="8"/>
  <c r="AV90" i="8"/>
  <c r="AV94" i="8"/>
  <c r="AV96" i="8"/>
  <c r="AV98" i="8"/>
  <c r="AV100" i="8"/>
  <c r="AV104" i="8"/>
  <c r="AV106" i="8"/>
  <c r="AV108" i="8"/>
  <c r="AV110" i="8"/>
  <c r="AV114" i="8"/>
  <c r="AV116" i="8"/>
  <c r="AV117" i="8"/>
  <c r="AV118" i="8"/>
  <c r="AV122" i="8"/>
  <c r="AU5" i="8"/>
  <c r="AU6" i="8"/>
  <c r="AU7" i="8"/>
  <c r="AU8" i="8"/>
  <c r="AU9" i="8"/>
  <c r="AU13" i="8"/>
  <c r="AU16" i="8"/>
  <c r="AU17" i="8"/>
  <c r="AU18" i="8"/>
  <c r="BA18" i="8" s="1"/>
  <c r="AU22" i="8"/>
  <c r="AU23" i="8"/>
  <c r="AU24" i="8"/>
  <c r="AU25" i="8"/>
  <c r="AU32" i="8"/>
  <c r="AU33" i="8"/>
  <c r="AU34" i="8"/>
  <c r="AU35" i="8"/>
  <c r="AU37" i="8"/>
  <c r="AU40" i="8"/>
  <c r="AU41" i="8"/>
  <c r="AU43" i="8"/>
  <c r="AU45" i="8"/>
  <c r="AU46" i="8"/>
  <c r="AU48" i="8"/>
  <c r="AU49" i="8"/>
  <c r="AU51" i="8"/>
  <c r="AU53" i="8"/>
  <c r="AU55" i="8"/>
  <c r="AU56" i="8"/>
  <c r="AU58" i="8"/>
  <c r="AU59" i="8"/>
  <c r="BA59" i="8" s="1"/>
  <c r="AU61" i="8"/>
  <c r="AU62" i="8"/>
  <c r="AU64" i="8"/>
  <c r="AU67" i="8"/>
  <c r="BA67" i="8" s="1"/>
  <c r="AU69" i="8"/>
  <c r="AU70" i="8"/>
  <c r="BA70" i="8" s="1"/>
  <c r="AU71" i="8"/>
  <c r="AU72" i="8"/>
  <c r="AU73" i="8"/>
  <c r="AU77" i="8"/>
  <c r="AU79" i="8"/>
  <c r="AU80" i="8"/>
  <c r="AU81" i="8"/>
  <c r="AU82" i="8"/>
  <c r="AU87" i="8"/>
  <c r="AU88" i="8"/>
  <c r="AU89" i="8"/>
  <c r="AU91" i="8"/>
  <c r="AU95" i="8"/>
  <c r="AU96" i="8"/>
  <c r="AU97" i="8"/>
  <c r="AU98" i="8"/>
  <c r="AU99" i="8"/>
  <c r="AU101" i="8"/>
  <c r="AU104" i="8"/>
  <c r="AU105" i="8"/>
  <c r="AU107" i="8"/>
  <c r="AU109" i="8"/>
  <c r="AU110" i="8"/>
  <c r="AU112" i="8"/>
  <c r="AU113" i="8"/>
  <c r="AU115" i="8"/>
  <c r="BA115" i="8" s="1"/>
  <c r="AU117" i="8"/>
  <c r="AU118" i="8"/>
  <c r="AU120" i="8"/>
  <c r="AU122" i="8"/>
  <c r="AV3" i="8"/>
  <c r="AP19" i="10"/>
  <c r="AP23" i="10"/>
  <c r="AP24" i="10"/>
  <c r="AP27" i="10"/>
  <c r="AP35" i="10"/>
  <c r="AP43" i="10"/>
  <c r="AP46" i="10"/>
  <c r="AP47" i="10"/>
  <c r="AP48" i="10"/>
  <c r="AP51" i="10"/>
  <c r="AP59" i="10"/>
  <c r="AP67" i="10"/>
  <c r="AP71" i="10"/>
  <c r="AP72" i="10"/>
  <c r="AP73" i="10"/>
  <c r="AP75" i="10"/>
  <c r="AP83" i="10"/>
  <c r="AP91" i="10"/>
  <c r="AP95" i="10"/>
  <c r="AP96" i="10"/>
  <c r="AP97" i="10"/>
  <c r="AP99" i="10"/>
  <c r="AP107" i="10"/>
  <c r="AP115" i="10"/>
  <c r="AP119" i="10"/>
  <c r="AP120" i="10"/>
  <c r="AP121" i="10"/>
  <c r="AN4" i="10"/>
  <c r="AO4" i="10" s="1"/>
  <c r="AP4" i="10" s="1"/>
  <c r="AN5" i="10"/>
  <c r="AO5" i="10" s="1"/>
  <c r="AP5" i="10" s="1"/>
  <c r="AN6" i="10"/>
  <c r="AO6" i="10" s="1"/>
  <c r="AP6" i="10" s="1"/>
  <c r="AN7" i="10"/>
  <c r="AO7" i="10" s="1"/>
  <c r="AP7" i="10" s="1"/>
  <c r="AN8" i="10"/>
  <c r="AO8" i="10" s="1"/>
  <c r="AP8" i="10" s="1"/>
  <c r="AN9" i="10"/>
  <c r="AO9" i="10" s="1"/>
  <c r="AP9" i="10" s="1"/>
  <c r="AN10" i="10"/>
  <c r="AO10" i="10" s="1"/>
  <c r="AP10" i="10" s="1"/>
  <c r="AN11" i="10"/>
  <c r="AO11" i="10" s="1"/>
  <c r="AP11" i="10" s="1"/>
  <c r="AN12" i="10"/>
  <c r="AO12" i="10" s="1"/>
  <c r="AP12" i="10" s="1"/>
  <c r="AN13" i="10"/>
  <c r="AN14" i="10"/>
  <c r="AN15" i="10"/>
  <c r="AO15" i="10" s="1"/>
  <c r="AP15" i="10" s="1"/>
  <c r="AN16" i="10"/>
  <c r="AO16" i="10" s="1"/>
  <c r="AP16" i="10" s="1"/>
  <c r="AN17" i="10"/>
  <c r="AO17" i="10" s="1"/>
  <c r="AP17" i="10" s="1"/>
  <c r="AN18" i="10"/>
  <c r="AO18" i="10" s="1"/>
  <c r="AP18" i="10" s="1"/>
  <c r="AN19" i="10"/>
  <c r="AO19" i="10" s="1"/>
  <c r="AN20" i="10"/>
  <c r="AO20" i="10" s="1"/>
  <c r="AP20" i="10" s="1"/>
  <c r="AN21" i="10"/>
  <c r="AN22" i="10"/>
  <c r="AN23" i="10"/>
  <c r="AO23" i="10" s="1"/>
  <c r="AN24" i="10"/>
  <c r="AO24" i="10" s="1"/>
  <c r="AN25" i="10"/>
  <c r="AO25" i="10" s="1"/>
  <c r="AP25" i="10" s="1"/>
  <c r="AN26" i="10"/>
  <c r="AO26" i="10" s="1"/>
  <c r="AP26" i="10" s="1"/>
  <c r="AN27" i="10"/>
  <c r="AO27" i="10" s="1"/>
  <c r="AN28" i="10"/>
  <c r="AO28" i="10" s="1"/>
  <c r="AP28" i="10" s="1"/>
  <c r="AN29" i="10"/>
  <c r="AN30" i="10"/>
  <c r="AN31" i="10"/>
  <c r="AO31" i="10" s="1"/>
  <c r="AP31" i="10" s="1"/>
  <c r="AN32" i="10"/>
  <c r="AO32" i="10" s="1"/>
  <c r="AP32" i="10" s="1"/>
  <c r="AN33" i="10"/>
  <c r="AO33" i="10" s="1"/>
  <c r="AP33" i="10" s="1"/>
  <c r="AN34" i="10"/>
  <c r="AO34" i="10" s="1"/>
  <c r="AP34" i="10" s="1"/>
  <c r="AN35" i="10"/>
  <c r="AO35" i="10" s="1"/>
  <c r="AN36" i="10"/>
  <c r="AO36" i="10" s="1"/>
  <c r="AP36" i="10" s="1"/>
  <c r="AN37" i="10"/>
  <c r="AO37" i="10" s="1"/>
  <c r="AP37" i="10" s="1"/>
  <c r="AN38" i="10"/>
  <c r="AO38" i="10" s="1"/>
  <c r="AP38" i="10" s="1"/>
  <c r="AN39" i="10"/>
  <c r="AO39" i="10" s="1"/>
  <c r="AP39" i="10" s="1"/>
  <c r="AN40" i="10"/>
  <c r="AO40" i="10" s="1"/>
  <c r="AP40" i="10" s="1"/>
  <c r="AN41" i="10"/>
  <c r="AO41" i="10" s="1"/>
  <c r="AP41" i="10" s="1"/>
  <c r="AN42" i="10"/>
  <c r="AO42" i="10" s="1"/>
  <c r="AP42" i="10" s="1"/>
  <c r="AN43" i="10"/>
  <c r="AO43" i="10" s="1"/>
  <c r="AN44" i="10"/>
  <c r="AO44" i="10" s="1"/>
  <c r="AP44" i="10" s="1"/>
  <c r="AN45" i="10"/>
  <c r="AN46" i="10"/>
  <c r="AN47" i="10"/>
  <c r="AO47" i="10" s="1"/>
  <c r="AN48" i="10"/>
  <c r="AO48" i="10" s="1"/>
  <c r="AN49" i="10"/>
  <c r="AO49" i="10" s="1"/>
  <c r="AP49" i="10" s="1"/>
  <c r="AN50" i="10"/>
  <c r="AO50" i="10" s="1"/>
  <c r="AP50" i="10" s="1"/>
  <c r="AN51" i="10"/>
  <c r="AO51" i="10" s="1"/>
  <c r="AN52" i="10"/>
  <c r="AO52" i="10" s="1"/>
  <c r="AP52" i="10" s="1"/>
  <c r="AN53" i="10"/>
  <c r="AN54" i="10"/>
  <c r="AN55" i="10"/>
  <c r="AO55" i="10" s="1"/>
  <c r="AP55" i="10" s="1"/>
  <c r="AN56" i="10"/>
  <c r="AO56" i="10" s="1"/>
  <c r="AP56" i="10" s="1"/>
  <c r="AN57" i="10"/>
  <c r="AO57" i="10" s="1"/>
  <c r="AP57" i="10" s="1"/>
  <c r="AN58" i="10"/>
  <c r="AO58" i="10" s="1"/>
  <c r="AP58" i="10" s="1"/>
  <c r="AN59" i="10"/>
  <c r="AO59" i="10" s="1"/>
  <c r="AN60" i="10"/>
  <c r="AO60" i="10" s="1"/>
  <c r="AP60" i="10" s="1"/>
  <c r="AN61" i="10"/>
  <c r="AN62" i="10"/>
  <c r="AN63" i="10"/>
  <c r="AO63" i="10" s="1"/>
  <c r="AP63" i="10" s="1"/>
  <c r="AN64" i="10"/>
  <c r="AO64" i="10" s="1"/>
  <c r="AP64" i="10" s="1"/>
  <c r="AN65" i="10"/>
  <c r="AO65" i="10" s="1"/>
  <c r="AP65" i="10" s="1"/>
  <c r="AN66" i="10"/>
  <c r="AO66" i="10" s="1"/>
  <c r="AP66" i="10" s="1"/>
  <c r="AN67" i="10"/>
  <c r="AO67" i="10" s="1"/>
  <c r="AN68" i="10"/>
  <c r="AO68" i="10" s="1"/>
  <c r="AP68" i="10" s="1"/>
  <c r="AN69" i="10"/>
  <c r="AO69" i="10" s="1"/>
  <c r="AP69" i="10" s="1"/>
  <c r="AN70" i="10"/>
  <c r="AO70" i="10" s="1"/>
  <c r="AP70" i="10" s="1"/>
  <c r="AN71" i="10"/>
  <c r="AO71" i="10" s="1"/>
  <c r="AN72" i="10"/>
  <c r="AO72" i="10" s="1"/>
  <c r="AN73" i="10"/>
  <c r="AO73" i="10" s="1"/>
  <c r="AN74" i="10"/>
  <c r="AO74" i="10" s="1"/>
  <c r="AP74" i="10" s="1"/>
  <c r="AN75" i="10"/>
  <c r="AO75" i="10" s="1"/>
  <c r="AN76" i="10"/>
  <c r="AO76" i="10" s="1"/>
  <c r="AP76" i="10" s="1"/>
  <c r="AN77" i="10"/>
  <c r="AN78" i="10"/>
  <c r="AN79" i="10"/>
  <c r="AO79" i="10" s="1"/>
  <c r="AP79" i="10" s="1"/>
  <c r="AN80" i="10"/>
  <c r="AO80" i="10" s="1"/>
  <c r="AP80" i="10" s="1"/>
  <c r="AN81" i="10"/>
  <c r="AO81" i="10" s="1"/>
  <c r="AP81" i="10" s="1"/>
  <c r="AN82" i="10"/>
  <c r="AO82" i="10" s="1"/>
  <c r="AP82" i="10" s="1"/>
  <c r="AN83" i="10"/>
  <c r="AO83" i="10" s="1"/>
  <c r="AN84" i="10"/>
  <c r="AO84" i="10" s="1"/>
  <c r="AP84" i="10" s="1"/>
  <c r="AN85" i="10"/>
  <c r="AN86" i="10"/>
  <c r="AN87" i="10"/>
  <c r="AO87" i="10" s="1"/>
  <c r="AP87" i="10" s="1"/>
  <c r="AN88" i="10"/>
  <c r="AO88" i="10" s="1"/>
  <c r="AP88" i="10" s="1"/>
  <c r="AN89" i="10"/>
  <c r="AO89" i="10" s="1"/>
  <c r="AP89" i="10" s="1"/>
  <c r="AN90" i="10"/>
  <c r="AO90" i="10" s="1"/>
  <c r="AP90" i="10" s="1"/>
  <c r="AN91" i="10"/>
  <c r="AO91" i="10" s="1"/>
  <c r="AN92" i="10"/>
  <c r="AO92" i="10" s="1"/>
  <c r="AP92" i="10" s="1"/>
  <c r="AN93" i="10"/>
  <c r="AN94" i="10"/>
  <c r="AN95" i="10"/>
  <c r="AO95" i="10" s="1"/>
  <c r="AN96" i="10"/>
  <c r="AO96" i="10" s="1"/>
  <c r="AN97" i="10"/>
  <c r="AO97" i="10" s="1"/>
  <c r="AN98" i="10"/>
  <c r="AO98" i="10" s="1"/>
  <c r="AP98" i="10" s="1"/>
  <c r="AN99" i="10"/>
  <c r="AO99" i="10" s="1"/>
  <c r="AN100" i="10"/>
  <c r="AO100" i="10" s="1"/>
  <c r="AP100" i="10" s="1"/>
  <c r="AN101" i="10"/>
  <c r="AO101" i="10" s="1"/>
  <c r="AP101" i="10" s="1"/>
  <c r="AN102" i="10"/>
  <c r="AO102" i="10" s="1"/>
  <c r="AP102" i="10" s="1"/>
  <c r="AN103" i="10"/>
  <c r="AO103" i="10" s="1"/>
  <c r="AP103" i="10" s="1"/>
  <c r="AN104" i="10"/>
  <c r="AO104" i="10" s="1"/>
  <c r="AP104" i="10" s="1"/>
  <c r="AN105" i="10"/>
  <c r="AO105" i="10" s="1"/>
  <c r="AP105" i="10" s="1"/>
  <c r="AN106" i="10"/>
  <c r="AO106" i="10" s="1"/>
  <c r="AP106" i="10" s="1"/>
  <c r="AN107" i="10"/>
  <c r="AO107" i="10" s="1"/>
  <c r="AN108" i="10"/>
  <c r="AO108" i="10" s="1"/>
  <c r="AP108" i="10" s="1"/>
  <c r="AN109" i="10"/>
  <c r="AN110" i="10"/>
  <c r="AN111" i="10"/>
  <c r="AO111" i="10" s="1"/>
  <c r="AP111" i="10" s="1"/>
  <c r="AN112" i="10"/>
  <c r="AO112" i="10" s="1"/>
  <c r="AP112" i="10" s="1"/>
  <c r="AN113" i="10"/>
  <c r="AO113" i="10" s="1"/>
  <c r="AP113" i="10" s="1"/>
  <c r="AN114" i="10"/>
  <c r="AO114" i="10" s="1"/>
  <c r="AP114" i="10" s="1"/>
  <c r="AN115" i="10"/>
  <c r="AO115" i="10" s="1"/>
  <c r="AN116" i="10"/>
  <c r="AO116" i="10" s="1"/>
  <c r="AP116" i="10" s="1"/>
  <c r="AN117" i="10"/>
  <c r="AN118" i="10"/>
  <c r="AN119" i="10"/>
  <c r="AO119" i="10" s="1"/>
  <c r="AN120" i="10"/>
  <c r="AO120" i="10" s="1"/>
  <c r="AN121" i="10"/>
  <c r="AO121" i="10" s="1"/>
  <c r="AN122" i="10"/>
  <c r="AO122" i="10" s="1"/>
  <c r="AP122" i="10" s="1"/>
  <c r="AO13" i="10"/>
  <c r="AP13" i="10" s="1"/>
  <c r="AO14" i="10"/>
  <c r="AP14" i="10" s="1"/>
  <c r="AO21" i="10"/>
  <c r="AP21" i="10" s="1"/>
  <c r="AO22" i="10"/>
  <c r="AP22" i="10" s="1"/>
  <c r="AO29" i="10"/>
  <c r="AP29" i="10" s="1"/>
  <c r="AO30" i="10"/>
  <c r="AP30" i="10" s="1"/>
  <c r="AO45" i="10"/>
  <c r="AP45" i="10" s="1"/>
  <c r="AO46" i="10"/>
  <c r="AO53" i="10"/>
  <c r="AP53" i="10" s="1"/>
  <c r="AO54" i="10"/>
  <c r="AP54" i="10" s="1"/>
  <c r="AO61" i="10"/>
  <c r="AP61" i="10" s="1"/>
  <c r="AO62" i="10"/>
  <c r="AP62" i="10" s="1"/>
  <c r="AO77" i="10"/>
  <c r="AP77" i="10" s="1"/>
  <c r="AO78" i="10"/>
  <c r="AP78" i="10" s="1"/>
  <c r="AO85" i="10"/>
  <c r="AP85" i="10" s="1"/>
  <c r="AO86" i="10"/>
  <c r="AP86" i="10" s="1"/>
  <c r="AO93" i="10"/>
  <c r="AP93" i="10" s="1"/>
  <c r="AO94" i="10"/>
  <c r="AP94" i="10" s="1"/>
  <c r="AO109" i="10"/>
  <c r="AP109" i="10" s="1"/>
  <c r="AO110" i="10"/>
  <c r="AP110" i="10" s="1"/>
  <c r="AO117" i="10"/>
  <c r="AP117" i="10" s="1"/>
  <c r="AO118" i="10"/>
  <c r="AP118" i="10" s="1"/>
  <c r="AO123" i="10"/>
  <c r="AN3" i="10"/>
  <c r="AO3" i="10" s="1"/>
  <c r="N125" i="10"/>
  <c r="M125" i="10"/>
  <c r="L125" i="10"/>
  <c r="K125" i="10"/>
  <c r="J125" i="10"/>
  <c r="I125" i="10"/>
  <c r="AO4" i="9"/>
  <c r="AO5" i="9"/>
  <c r="AO6" i="9"/>
  <c r="AO7" i="9"/>
  <c r="AO8" i="9"/>
  <c r="AO9" i="9"/>
  <c r="AO10" i="9"/>
  <c r="AO11" i="9"/>
  <c r="AO12" i="9"/>
  <c r="AO13" i="9"/>
  <c r="AO14" i="9"/>
  <c r="AO15" i="9"/>
  <c r="AO16" i="9"/>
  <c r="AO17" i="9"/>
  <c r="AO18" i="9"/>
  <c r="AO19" i="9"/>
  <c r="AO20" i="9"/>
  <c r="AO21" i="9"/>
  <c r="AO22" i="9"/>
  <c r="AO23" i="9"/>
  <c r="AO24" i="9"/>
  <c r="AO25" i="9"/>
  <c r="AO26" i="9"/>
  <c r="AO27" i="9"/>
  <c r="AO28" i="9"/>
  <c r="AO29" i="9"/>
  <c r="AO30" i="9"/>
  <c r="AO31" i="9"/>
  <c r="AO32" i="9"/>
  <c r="AO33" i="9"/>
  <c r="AO34" i="9"/>
  <c r="AO35" i="9"/>
  <c r="AO36" i="9"/>
  <c r="AO37" i="9"/>
  <c r="AO38" i="9"/>
  <c r="AO39" i="9"/>
  <c r="AO40" i="9"/>
  <c r="AO41" i="9"/>
  <c r="AO42" i="9"/>
  <c r="AO43" i="9"/>
  <c r="AO44" i="9"/>
  <c r="AO45" i="9"/>
  <c r="AO46" i="9"/>
  <c r="AO47" i="9"/>
  <c r="AO48" i="9"/>
  <c r="AO49" i="9"/>
  <c r="AO50" i="9"/>
  <c r="AO51" i="9"/>
  <c r="AO52" i="9"/>
  <c r="AO53" i="9"/>
  <c r="AO54" i="9"/>
  <c r="AO55" i="9"/>
  <c r="AO56" i="9"/>
  <c r="AO57" i="9"/>
  <c r="AO58" i="9"/>
  <c r="AO59" i="9"/>
  <c r="AO60" i="9"/>
  <c r="AO61" i="9"/>
  <c r="AO62" i="9"/>
  <c r="AO63" i="9"/>
  <c r="AO64" i="9"/>
  <c r="AO65" i="9"/>
  <c r="AO66" i="9"/>
  <c r="AO67" i="9"/>
  <c r="AO68" i="9"/>
  <c r="AO69" i="9"/>
  <c r="AO70" i="9"/>
  <c r="AO71" i="9"/>
  <c r="AO72" i="9"/>
  <c r="AO73" i="9"/>
  <c r="AO74" i="9"/>
  <c r="AO75" i="9"/>
  <c r="AO76" i="9"/>
  <c r="AO77" i="9"/>
  <c r="AO78" i="9"/>
  <c r="AO79" i="9"/>
  <c r="AO80" i="9"/>
  <c r="AO81" i="9"/>
  <c r="AO82" i="9"/>
  <c r="AO83" i="9"/>
  <c r="AO84" i="9"/>
  <c r="AO85" i="9"/>
  <c r="AO86" i="9"/>
  <c r="AO87" i="9"/>
  <c r="AO88" i="9"/>
  <c r="AO89" i="9"/>
  <c r="AO90" i="9"/>
  <c r="AO91" i="9"/>
  <c r="AO92" i="9"/>
  <c r="AO93" i="9"/>
  <c r="AO94" i="9"/>
  <c r="AO95" i="9"/>
  <c r="AO96" i="9"/>
  <c r="AO97" i="9"/>
  <c r="AO98" i="9"/>
  <c r="AO99" i="9"/>
  <c r="AO100" i="9"/>
  <c r="AO101" i="9"/>
  <c r="AO102" i="9"/>
  <c r="AO103" i="9"/>
  <c r="AO104" i="9"/>
  <c r="AO105" i="9"/>
  <c r="AO106" i="9"/>
  <c r="AO107" i="9"/>
  <c r="AO108" i="9"/>
  <c r="AO109" i="9"/>
  <c r="AO110" i="9"/>
  <c r="AO111" i="9"/>
  <c r="AO112" i="9"/>
  <c r="AO113" i="9"/>
  <c r="AO114" i="9"/>
  <c r="AO115" i="9"/>
  <c r="AO116" i="9"/>
  <c r="AO117" i="9"/>
  <c r="AO118" i="9"/>
  <c r="AO119" i="9"/>
  <c r="AO120" i="9"/>
  <c r="AO121" i="9"/>
  <c r="AO122" i="9"/>
  <c r="AN4" i="9"/>
  <c r="AN5" i="9"/>
  <c r="AN6" i="9"/>
  <c r="AN7" i="9"/>
  <c r="AN8" i="9"/>
  <c r="AN9" i="9"/>
  <c r="AN10" i="9"/>
  <c r="AN11" i="9"/>
  <c r="AN12" i="9"/>
  <c r="AN13" i="9"/>
  <c r="AN14" i="9"/>
  <c r="AN15" i="9"/>
  <c r="AN16" i="9"/>
  <c r="AN17" i="9"/>
  <c r="AN18" i="9"/>
  <c r="AN19" i="9"/>
  <c r="AN20" i="9"/>
  <c r="AN21" i="9"/>
  <c r="AN22" i="9"/>
  <c r="AN23" i="9"/>
  <c r="AN24" i="9"/>
  <c r="AN25" i="9"/>
  <c r="AN26" i="9"/>
  <c r="AN27" i="9"/>
  <c r="AN28" i="9"/>
  <c r="AN29" i="9"/>
  <c r="AN30" i="9"/>
  <c r="AN31" i="9"/>
  <c r="AN32" i="9"/>
  <c r="AN33" i="9"/>
  <c r="AN34" i="9"/>
  <c r="AN35" i="9"/>
  <c r="AN36" i="9"/>
  <c r="AN37" i="9"/>
  <c r="AN38" i="9"/>
  <c r="AN39" i="9"/>
  <c r="AN40" i="9"/>
  <c r="AN41" i="9"/>
  <c r="AN42" i="9"/>
  <c r="AN43" i="9"/>
  <c r="AN44" i="9"/>
  <c r="AN45" i="9"/>
  <c r="AN46" i="9"/>
  <c r="AN47" i="9"/>
  <c r="AN48" i="9"/>
  <c r="AN49" i="9"/>
  <c r="AN50" i="9"/>
  <c r="AN51" i="9"/>
  <c r="AN52" i="9"/>
  <c r="AN53" i="9"/>
  <c r="AN54" i="9"/>
  <c r="AN55" i="9"/>
  <c r="AN56" i="9"/>
  <c r="AN57" i="9"/>
  <c r="AN58" i="9"/>
  <c r="AN59" i="9"/>
  <c r="AN60" i="9"/>
  <c r="AN61" i="9"/>
  <c r="AN62" i="9"/>
  <c r="AN63" i="9"/>
  <c r="AN64" i="9"/>
  <c r="AN65" i="9"/>
  <c r="AN66" i="9"/>
  <c r="AN67" i="9"/>
  <c r="AN68" i="9"/>
  <c r="AN69" i="9"/>
  <c r="AN70" i="9"/>
  <c r="AN71" i="9"/>
  <c r="AN72" i="9"/>
  <c r="AN73" i="9"/>
  <c r="AN74" i="9"/>
  <c r="AN75" i="9"/>
  <c r="AN76" i="9"/>
  <c r="AN77" i="9"/>
  <c r="AN78" i="9"/>
  <c r="AN79" i="9"/>
  <c r="AN80" i="9"/>
  <c r="AN81" i="9"/>
  <c r="AN82" i="9"/>
  <c r="AN83" i="9"/>
  <c r="AN84" i="9"/>
  <c r="AN85" i="9"/>
  <c r="AN86" i="9"/>
  <c r="AN87" i="9"/>
  <c r="AN88" i="9"/>
  <c r="AN89" i="9"/>
  <c r="AN90" i="9"/>
  <c r="AN91" i="9"/>
  <c r="AN92" i="9"/>
  <c r="AN93" i="9"/>
  <c r="AN94" i="9"/>
  <c r="AN95" i="9"/>
  <c r="AN96" i="9"/>
  <c r="AN97" i="9"/>
  <c r="AN98" i="9"/>
  <c r="AN99" i="9"/>
  <c r="AN100" i="9"/>
  <c r="AN101" i="9"/>
  <c r="AN102" i="9"/>
  <c r="AN103" i="9"/>
  <c r="AN104" i="9"/>
  <c r="AN105" i="9"/>
  <c r="AN106" i="9"/>
  <c r="AN107" i="9"/>
  <c r="AN108" i="9"/>
  <c r="AN109" i="9"/>
  <c r="AN110" i="9"/>
  <c r="AN111" i="9"/>
  <c r="AN112" i="9"/>
  <c r="AN113" i="9"/>
  <c r="AN114" i="9"/>
  <c r="AN115" i="9"/>
  <c r="AN116" i="9"/>
  <c r="AN117" i="9"/>
  <c r="AN118" i="9"/>
  <c r="AN119" i="9"/>
  <c r="AN120" i="9"/>
  <c r="AN121" i="9"/>
  <c r="AN122" i="9"/>
  <c r="AN3" i="9"/>
  <c r="N125" i="9"/>
  <c r="M125" i="9"/>
  <c r="L125" i="9"/>
  <c r="K125" i="9"/>
  <c r="J125" i="9"/>
  <c r="I125" i="9"/>
  <c r="AN4" i="8"/>
  <c r="AU4" i="8" s="1"/>
  <c r="AO4" i="8"/>
  <c r="AP4" i="8"/>
  <c r="AW4" i="8" s="1"/>
  <c r="AQ4" i="8"/>
  <c r="AX4" i="8" s="1"/>
  <c r="AR4" i="8"/>
  <c r="AY4" i="8" s="1"/>
  <c r="AS4" i="8"/>
  <c r="AZ4" i="8" s="1"/>
  <c r="AN5" i="8"/>
  <c r="AO5" i="8"/>
  <c r="AV5" i="8" s="1"/>
  <c r="AP5" i="8"/>
  <c r="AQ5" i="8"/>
  <c r="AR5" i="8"/>
  <c r="AS5" i="8"/>
  <c r="AZ5" i="8" s="1"/>
  <c r="AN6" i="8"/>
  <c r="AO6" i="8"/>
  <c r="AP6" i="8"/>
  <c r="AQ6" i="8"/>
  <c r="AX6" i="8" s="1"/>
  <c r="AR6" i="8"/>
  <c r="AS6" i="8"/>
  <c r="AZ6" i="8" s="1"/>
  <c r="AN7" i="8"/>
  <c r="AO7" i="8"/>
  <c r="AP7" i="8"/>
  <c r="AW7" i="8" s="1"/>
  <c r="AQ7" i="8"/>
  <c r="AX7" i="8" s="1"/>
  <c r="AR7" i="8"/>
  <c r="AS7" i="8"/>
  <c r="AZ7" i="8" s="1"/>
  <c r="AN8" i="8"/>
  <c r="AO8" i="8"/>
  <c r="AP8" i="8"/>
  <c r="AW8" i="8" s="1"/>
  <c r="AQ8" i="8"/>
  <c r="AX8" i="8" s="1"/>
  <c r="AR8" i="8"/>
  <c r="AY8" i="8" s="1"/>
  <c r="AS8" i="8"/>
  <c r="AZ8" i="8" s="1"/>
  <c r="AN9" i="8"/>
  <c r="AO9" i="8"/>
  <c r="AV9" i="8" s="1"/>
  <c r="AP9" i="8"/>
  <c r="AQ9" i="8"/>
  <c r="AR9" i="8"/>
  <c r="AY9" i="8" s="1"/>
  <c r="AS9" i="8"/>
  <c r="AZ9" i="8" s="1"/>
  <c r="AN10" i="8"/>
  <c r="AU10" i="8" s="1"/>
  <c r="AO10" i="8"/>
  <c r="AV10" i="8" s="1"/>
  <c r="AP10" i="8"/>
  <c r="AQ10" i="8"/>
  <c r="AR10" i="8"/>
  <c r="AS10" i="8"/>
  <c r="AZ10" i="8" s="1"/>
  <c r="AN11" i="8"/>
  <c r="AO11" i="8"/>
  <c r="AV11" i="8" s="1"/>
  <c r="AP11" i="8"/>
  <c r="AW11" i="8" s="1"/>
  <c r="AQ11" i="8"/>
  <c r="AX11" i="8" s="1"/>
  <c r="AR11" i="8"/>
  <c r="AY11" i="8" s="1"/>
  <c r="AS11" i="8"/>
  <c r="AZ11" i="8" s="1"/>
  <c r="AN12" i="8"/>
  <c r="AU12" i="8" s="1"/>
  <c r="AO12" i="8"/>
  <c r="AV12" i="8" s="1"/>
  <c r="AP12" i="8"/>
  <c r="AW12" i="8" s="1"/>
  <c r="AQ12" i="8"/>
  <c r="AX12" i="8" s="1"/>
  <c r="AR12" i="8"/>
  <c r="AY12" i="8" s="1"/>
  <c r="AS12" i="8"/>
  <c r="AN13" i="8"/>
  <c r="AO13" i="8"/>
  <c r="AV13" i="8" s="1"/>
  <c r="AP13" i="8"/>
  <c r="AW13" i="8" s="1"/>
  <c r="AQ13" i="8"/>
  <c r="AX13" i="8" s="1"/>
  <c r="AR13" i="8"/>
  <c r="AS13" i="8"/>
  <c r="AN14" i="8"/>
  <c r="AU14" i="8" s="1"/>
  <c r="BA15" i="8" s="1"/>
  <c r="AO14" i="8"/>
  <c r="AP14" i="8"/>
  <c r="AW14" i="8" s="1"/>
  <c r="AQ14" i="8"/>
  <c r="AX14" i="8" s="1"/>
  <c r="AR14" i="8"/>
  <c r="AY14" i="8" s="1"/>
  <c r="AS14" i="8"/>
  <c r="AZ14" i="8" s="1"/>
  <c r="AN15" i="8"/>
  <c r="AU15" i="8" s="1"/>
  <c r="AO15" i="8"/>
  <c r="AV15" i="8" s="1"/>
  <c r="AP15" i="8"/>
  <c r="AW15" i="8" s="1"/>
  <c r="AQ15" i="8"/>
  <c r="AX15" i="8" s="1"/>
  <c r="AR15" i="8"/>
  <c r="AS15" i="8"/>
  <c r="AN16" i="8"/>
  <c r="AO16" i="8"/>
  <c r="AV16" i="8" s="1"/>
  <c r="AP16" i="8"/>
  <c r="AW16" i="8" s="1"/>
  <c r="AQ16" i="8"/>
  <c r="AX16" i="8" s="1"/>
  <c r="AR16" i="8"/>
  <c r="AY16" i="8" s="1"/>
  <c r="AS16" i="8"/>
  <c r="AN17" i="8"/>
  <c r="AO17" i="8"/>
  <c r="AV17" i="8" s="1"/>
  <c r="BA17" i="8" s="1"/>
  <c r="AP17" i="8"/>
  <c r="AW17" i="8" s="1"/>
  <c r="AQ17" i="8"/>
  <c r="AX17" i="8" s="1"/>
  <c r="AR17" i="8"/>
  <c r="AY17" i="8" s="1"/>
  <c r="AS17" i="8"/>
  <c r="AZ17" i="8" s="1"/>
  <c r="AN18" i="8"/>
  <c r="AO18" i="8"/>
  <c r="AP18" i="8"/>
  <c r="AW18" i="8" s="1"/>
  <c r="AQ18" i="8"/>
  <c r="AX18" i="8" s="1"/>
  <c r="AR18" i="8"/>
  <c r="AY18" i="8" s="1"/>
  <c r="AS18" i="8"/>
  <c r="AN19" i="8"/>
  <c r="AU19" i="8" s="1"/>
  <c r="AO19" i="8"/>
  <c r="AV19" i="8" s="1"/>
  <c r="AP19" i="8"/>
  <c r="AQ19" i="8"/>
  <c r="AR19" i="8"/>
  <c r="AY19" i="8" s="1"/>
  <c r="AS19" i="8"/>
  <c r="AZ19" i="8" s="1"/>
  <c r="AN20" i="8"/>
  <c r="AU20" i="8" s="1"/>
  <c r="AO20" i="8"/>
  <c r="AV20" i="8" s="1"/>
  <c r="AP20" i="8"/>
  <c r="AQ20" i="8"/>
  <c r="AX20" i="8" s="1"/>
  <c r="AR20" i="8"/>
  <c r="AS20" i="8"/>
  <c r="AN21" i="8"/>
  <c r="AU21" i="8" s="1"/>
  <c r="AO21" i="8"/>
  <c r="AV21" i="8" s="1"/>
  <c r="AP21" i="8"/>
  <c r="AQ21" i="8"/>
  <c r="AX21" i="8" s="1"/>
  <c r="AR21" i="8"/>
  <c r="AY21" i="8" s="1"/>
  <c r="AS21" i="8"/>
  <c r="AZ21" i="8" s="1"/>
  <c r="AN22" i="8"/>
  <c r="AO22" i="8"/>
  <c r="AP22" i="8"/>
  <c r="AW22" i="8" s="1"/>
  <c r="AQ22" i="8"/>
  <c r="AX22" i="8" s="1"/>
  <c r="AR22" i="8"/>
  <c r="AS22" i="8"/>
  <c r="AN23" i="8"/>
  <c r="AO23" i="8"/>
  <c r="AP23" i="8"/>
  <c r="AQ23" i="8"/>
  <c r="AR23" i="8"/>
  <c r="AS23" i="8"/>
  <c r="AZ23" i="8" s="1"/>
  <c r="AN24" i="8"/>
  <c r="AO24" i="8"/>
  <c r="AP24" i="8"/>
  <c r="AW24" i="8" s="1"/>
  <c r="AQ24" i="8"/>
  <c r="AX24" i="8" s="1"/>
  <c r="AR24" i="8"/>
  <c r="AY24" i="8" s="1"/>
  <c r="AS24" i="8"/>
  <c r="AZ24" i="8" s="1"/>
  <c r="AN25" i="8"/>
  <c r="AO25" i="8"/>
  <c r="AV25" i="8" s="1"/>
  <c r="AP25" i="8"/>
  <c r="AQ25" i="8"/>
  <c r="AX25" i="8" s="1"/>
  <c r="AR25" i="8"/>
  <c r="AY25" i="8" s="1"/>
  <c r="AS25" i="8"/>
  <c r="AZ25" i="8" s="1"/>
  <c r="AN26" i="8"/>
  <c r="AU26" i="8" s="1"/>
  <c r="AO26" i="8"/>
  <c r="AP26" i="8"/>
  <c r="AQ26" i="8"/>
  <c r="AX26" i="8" s="1"/>
  <c r="AR26" i="8"/>
  <c r="AY26" i="8" s="1"/>
  <c r="AS26" i="8"/>
  <c r="AN27" i="8"/>
  <c r="AU27" i="8" s="1"/>
  <c r="AO27" i="8"/>
  <c r="AV27" i="8" s="1"/>
  <c r="AP27" i="8"/>
  <c r="AW27" i="8" s="1"/>
  <c r="BA27" i="8" s="1"/>
  <c r="AQ27" i="8"/>
  <c r="AX27" i="8" s="1"/>
  <c r="AR27" i="8"/>
  <c r="AY27" i="8" s="1"/>
  <c r="AS27" i="8"/>
  <c r="AZ27" i="8" s="1"/>
  <c r="AN28" i="8"/>
  <c r="AU28" i="8" s="1"/>
  <c r="AO28" i="8"/>
  <c r="AV28" i="8" s="1"/>
  <c r="AP28" i="8"/>
  <c r="AW28" i="8" s="1"/>
  <c r="AQ28" i="8"/>
  <c r="AR28" i="8"/>
  <c r="AY28" i="8" s="1"/>
  <c r="AS28" i="8"/>
  <c r="AN29" i="8"/>
  <c r="AU29" i="8" s="1"/>
  <c r="AO29" i="8"/>
  <c r="AV29" i="8" s="1"/>
  <c r="AP29" i="8"/>
  <c r="AQ29" i="8"/>
  <c r="AX29" i="8" s="1"/>
  <c r="AR29" i="8"/>
  <c r="AY29" i="8" s="1"/>
  <c r="AS29" i="8"/>
  <c r="AZ29" i="8" s="1"/>
  <c r="AN30" i="8"/>
  <c r="AU30" i="8" s="1"/>
  <c r="AO30" i="8"/>
  <c r="AP30" i="8"/>
  <c r="AW30" i="8" s="1"/>
  <c r="AQ30" i="8"/>
  <c r="AR30" i="8"/>
  <c r="AS30" i="8"/>
  <c r="AZ30" i="8" s="1"/>
  <c r="AN31" i="8"/>
  <c r="AU31" i="8" s="1"/>
  <c r="AO31" i="8"/>
  <c r="AV31" i="8" s="1"/>
  <c r="AP31" i="8"/>
  <c r="AW31" i="8" s="1"/>
  <c r="AQ31" i="8"/>
  <c r="AR31" i="8"/>
  <c r="AS31" i="8"/>
  <c r="AZ31" i="8" s="1"/>
  <c r="AN32" i="8"/>
  <c r="AO32" i="8"/>
  <c r="AP32" i="8"/>
  <c r="AW32" i="8" s="1"/>
  <c r="AQ32" i="8"/>
  <c r="AX32" i="8" s="1"/>
  <c r="AR32" i="8"/>
  <c r="AY32" i="8" s="1"/>
  <c r="AS32" i="8"/>
  <c r="AN33" i="8"/>
  <c r="AO33" i="8"/>
  <c r="AV33" i="8" s="1"/>
  <c r="AP33" i="8"/>
  <c r="AW33" i="8" s="1"/>
  <c r="AQ33" i="8"/>
  <c r="AX33" i="8" s="1"/>
  <c r="AR33" i="8"/>
  <c r="AY33" i="8" s="1"/>
  <c r="AS33" i="8"/>
  <c r="AZ33" i="8" s="1"/>
  <c r="AN34" i="8"/>
  <c r="AO34" i="8"/>
  <c r="AP34" i="8"/>
  <c r="AW34" i="8" s="1"/>
  <c r="AQ34" i="8"/>
  <c r="AX34" i="8" s="1"/>
  <c r="AR34" i="8"/>
  <c r="AS34" i="8"/>
  <c r="AZ34" i="8" s="1"/>
  <c r="AN35" i="8"/>
  <c r="AO35" i="8"/>
  <c r="AV35" i="8" s="1"/>
  <c r="AP35" i="8"/>
  <c r="AW35" i="8" s="1"/>
  <c r="AQ35" i="8"/>
  <c r="AX35" i="8" s="1"/>
  <c r="AR35" i="8"/>
  <c r="AS35" i="8"/>
  <c r="AN36" i="8"/>
  <c r="AU36" i="8" s="1"/>
  <c r="AO36" i="8"/>
  <c r="AP36" i="8"/>
  <c r="AW36" i="8" s="1"/>
  <c r="AQ36" i="8"/>
  <c r="AX36" i="8" s="1"/>
  <c r="AR36" i="8"/>
  <c r="AY36" i="8" s="1"/>
  <c r="AS36" i="8"/>
  <c r="AZ36" i="8" s="1"/>
  <c r="AN37" i="8"/>
  <c r="AO37" i="8"/>
  <c r="AV37" i="8" s="1"/>
  <c r="AP37" i="8"/>
  <c r="AW37" i="8" s="1"/>
  <c r="AQ37" i="8"/>
  <c r="AX37" i="8" s="1"/>
  <c r="AR37" i="8"/>
  <c r="AY37" i="8" s="1"/>
  <c r="AS37" i="8"/>
  <c r="AZ37" i="8" s="1"/>
  <c r="AN38" i="8"/>
  <c r="AU38" i="8" s="1"/>
  <c r="AO38" i="8"/>
  <c r="AV38" i="8" s="1"/>
  <c r="AP38" i="8"/>
  <c r="AW38" i="8" s="1"/>
  <c r="AQ38" i="8"/>
  <c r="AX38" i="8" s="1"/>
  <c r="AR38" i="8"/>
  <c r="AS38" i="8"/>
  <c r="AN39" i="8"/>
  <c r="AU39" i="8" s="1"/>
  <c r="AO39" i="8"/>
  <c r="AV39" i="8" s="1"/>
  <c r="AP39" i="8"/>
  <c r="AQ39" i="8"/>
  <c r="AR39" i="8"/>
  <c r="AY39" i="8" s="1"/>
  <c r="AS39" i="8"/>
  <c r="AZ39" i="8" s="1"/>
  <c r="AN40" i="8"/>
  <c r="AO40" i="8"/>
  <c r="AV40" i="8" s="1"/>
  <c r="AP40" i="8"/>
  <c r="AW40" i="8" s="1"/>
  <c r="AQ40" i="8"/>
  <c r="AX40" i="8" s="1"/>
  <c r="AR40" i="8"/>
  <c r="AS40" i="8"/>
  <c r="AZ40" i="8" s="1"/>
  <c r="AN41" i="8"/>
  <c r="AO41" i="8"/>
  <c r="AV41" i="8" s="1"/>
  <c r="AP41" i="8"/>
  <c r="AQ41" i="8"/>
  <c r="AR41" i="8"/>
  <c r="AY41" i="8" s="1"/>
  <c r="AS41" i="8"/>
  <c r="AZ41" i="8" s="1"/>
  <c r="AN42" i="8"/>
  <c r="AU42" i="8" s="1"/>
  <c r="AO42" i="8"/>
  <c r="AP42" i="8"/>
  <c r="AW42" i="8" s="1"/>
  <c r="AQ42" i="8"/>
  <c r="AX42" i="8" s="1"/>
  <c r="AR42" i="8"/>
  <c r="AY42" i="8" s="1"/>
  <c r="AS42" i="8"/>
  <c r="AZ42" i="8" s="1"/>
  <c r="AN43" i="8"/>
  <c r="AO43" i="8"/>
  <c r="AV43" i="8" s="1"/>
  <c r="AP43" i="8"/>
  <c r="AW43" i="8" s="1"/>
  <c r="AQ43" i="8"/>
  <c r="AR43" i="8"/>
  <c r="AS43" i="8"/>
  <c r="AZ43" i="8" s="1"/>
  <c r="AN44" i="8"/>
  <c r="AU44" i="8" s="1"/>
  <c r="AO44" i="8"/>
  <c r="AP44" i="8"/>
  <c r="AW44" i="8" s="1"/>
  <c r="AQ44" i="8"/>
  <c r="AX44" i="8" s="1"/>
  <c r="AR44" i="8"/>
  <c r="AS44" i="8"/>
  <c r="AZ44" i="8" s="1"/>
  <c r="AN45" i="8"/>
  <c r="AO45" i="8"/>
  <c r="AV45" i="8" s="1"/>
  <c r="AP45" i="8"/>
  <c r="AQ45" i="8"/>
  <c r="AR45" i="8"/>
  <c r="AY45" i="8" s="1"/>
  <c r="AS45" i="8"/>
  <c r="AZ45" i="8" s="1"/>
  <c r="AN46" i="8"/>
  <c r="AO46" i="8"/>
  <c r="AP46" i="8"/>
  <c r="AQ46" i="8"/>
  <c r="AX46" i="8" s="1"/>
  <c r="AR46" i="8"/>
  <c r="AS46" i="8"/>
  <c r="AZ46" i="8" s="1"/>
  <c r="AN47" i="8"/>
  <c r="AU47" i="8" s="1"/>
  <c r="AO47" i="8"/>
  <c r="AV47" i="8" s="1"/>
  <c r="AP47" i="8"/>
  <c r="AW47" i="8" s="1"/>
  <c r="AQ47" i="8"/>
  <c r="AX47" i="8" s="1"/>
  <c r="AR47" i="8"/>
  <c r="AY47" i="8" s="1"/>
  <c r="AS47" i="8"/>
  <c r="AZ47" i="8" s="1"/>
  <c r="AN48" i="8"/>
  <c r="AO48" i="8"/>
  <c r="AV48" i="8" s="1"/>
  <c r="AP48" i="8"/>
  <c r="AQ48" i="8"/>
  <c r="AR48" i="8"/>
  <c r="AY48" i="8" s="1"/>
  <c r="AS48" i="8"/>
  <c r="AN49" i="8"/>
  <c r="AO49" i="8"/>
  <c r="AV49" i="8" s="1"/>
  <c r="AP49" i="8"/>
  <c r="AQ49" i="8"/>
  <c r="AR49" i="8"/>
  <c r="AY49" i="8" s="1"/>
  <c r="AS49" i="8"/>
  <c r="AZ49" i="8" s="1"/>
  <c r="AN50" i="8"/>
  <c r="AU50" i="8" s="1"/>
  <c r="AO50" i="8"/>
  <c r="AP50" i="8"/>
  <c r="AW50" i="8" s="1"/>
  <c r="AQ50" i="8"/>
  <c r="AX50" i="8" s="1"/>
  <c r="AR50" i="8"/>
  <c r="AS50" i="8"/>
  <c r="AZ50" i="8" s="1"/>
  <c r="AN51" i="8"/>
  <c r="AO51" i="8"/>
  <c r="AV51" i="8" s="1"/>
  <c r="AP51" i="8"/>
  <c r="AW51" i="8" s="1"/>
  <c r="AQ51" i="8"/>
  <c r="AR51" i="8"/>
  <c r="AY51" i="8" s="1"/>
  <c r="AS51" i="8"/>
  <c r="AZ51" i="8" s="1"/>
  <c r="AN52" i="8"/>
  <c r="AU52" i="8" s="1"/>
  <c r="AO52" i="8"/>
  <c r="AV52" i="8" s="1"/>
  <c r="AP52" i="8"/>
  <c r="AQ52" i="8"/>
  <c r="AX52" i="8" s="1"/>
  <c r="AR52" i="8"/>
  <c r="AY52" i="8" s="1"/>
  <c r="AS52" i="8"/>
  <c r="AZ52" i="8" s="1"/>
  <c r="AN53" i="8"/>
  <c r="AO53" i="8"/>
  <c r="AV53" i="8" s="1"/>
  <c r="AP53" i="8"/>
  <c r="AQ53" i="8"/>
  <c r="AX53" i="8" s="1"/>
  <c r="AR53" i="8"/>
  <c r="AS53" i="8"/>
  <c r="AZ53" i="8" s="1"/>
  <c r="AN54" i="8"/>
  <c r="AU54" i="8" s="1"/>
  <c r="AO54" i="8"/>
  <c r="AP54" i="8"/>
  <c r="AW54" i="8" s="1"/>
  <c r="AQ54" i="8"/>
  <c r="AX54" i="8" s="1"/>
  <c r="AR54" i="8"/>
  <c r="AS54" i="8"/>
  <c r="AZ54" i="8" s="1"/>
  <c r="AN55" i="8"/>
  <c r="AO55" i="8"/>
  <c r="AP55" i="8"/>
  <c r="AW55" i="8" s="1"/>
  <c r="AQ55" i="8"/>
  <c r="AX55" i="8" s="1"/>
  <c r="AR55" i="8"/>
  <c r="AY55" i="8" s="1"/>
  <c r="AS55" i="8"/>
  <c r="AN56" i="8"/>
  <c r="AO56" i="8"/>
  <c r="AV56" i="8" s="1"/>
  <c r="AP56" i="8"/>
  <c r="AW56" i="8" s="1"/>
  <c r="AQ56" i="8"/>
  <c r="AX56" i="8" s="1"/>
  <c r="AR56" i="8"/>
  <c r="AY56" i="8" s="1"/>
  <c r="AS56" i="8"/>
  <c r="AZ56" i="8" s="1"/>
  <c r="AN57" i="8"/>
  <c r="AU57" i="8" s="1"/>
  <c r="AO57" i="8"/>
  <c r="AV57" i="8" s="1"/>
  <c r="AP57" i="8"/>
  <c r="AQ57" i="8"/>
  <c r="AX57" i="8" s="1"/>
  <c r="AR57" i="8"/>
  <c r="AY57" i="8" s="1"/>
  <c r="AS57" i="8"/>
  <c r="AZ57" i="8" s="1"/>
  <c r="AN58" i="8"/>
  <c r="AO58" i="8"/>
  <c r="AP58" i="8"/>
  <c r="AW58" i="8" s="1"/>
  <c r="AQ58" i="8"/>
  <c r="AX58" i="8" s="1"/>
  <c r="AR58" i="8"/>
  <c r="AS58" i="8"/>
  <c r="AZ58" i="8" s="1"/>
  <c r="AN59" i="8"/>
  <c r="AO59" i="8"/>
  <c r="AV59" i="8" s="1"/>
  <c r="AP59" i="8"/>
  <c r="AQ59" i="8"/>
  <c r="AX59" i="8" s="1"/>
  <c r="AR59" i="8"/>
  <c r="AS59" i="8"/>
  <c r="AZ59" i="8" s="1"/>
  <c r="AN60" i="8"/>
  <c r="AU60" i="8" s="1"/>
  <c r="AO60" i="8"/>
  <c r="AP60" i="8"/>
  <c r="AW60" i="8" s="1"/>
  <c r="AQ60" i="8"/>
  <c r="AX60" i="8" s="1"/>
  <c r="AR60" i="8"/>
  <c r="AY60" i="8" s="1"/>
  <c r="AS60" i="8"/>
  <c r="AN61" i="8"/>
  <c r="AO61" i="8"/>
  <c r="AV61" i="8" s="1"/>
  <c r="AP61" i="8"/>
  <c r="AW61" i="8" s="1"/>
  <c r="AQ61" i="8"/>
  <c r="AR61" i="8"/>
  <c r="AS61" i="8"/>
  <c r="AZ61" i="8" s="1"/>
  <c r="AN62" i="8"/>
  <c r="AO62" i="8"/>
  <c r="AP62" i="8"/>
  <c r="AQ62" i="8"/>
  <c r="AX62" i="8" s="1"/>
  <c r="AR62" i="8"/>
  <c r="AY62" i="8" s="1"/>
  <c r="AS62" i="8"/>
  <c r="AZ62" i="8" s="1"/>
  <c r="AN63" i="8"/>
  <c r="AU63" i="8" s="1"/>
  <c r="AO63" i="8"/>
  <c r="AV63" i="8" s="1"/>
  <c r="AP63" i="8"/>
  <c r="AW63" i="8" s="1"/>
  <c r="AQ63" i="8"/>
  <c r="AR63" i="8"/>
  <c r="AS63" i="8"/>
  <c r="AZ63" i="8" s="1"/>
  <c r="AN64" i="8"/>
  <c r="AO64" i="8"/>
  <c r="AV64" i="8" s="1"/>
  <c r="AP64" i="8"/>
  <c r="AW64" i="8" s="1"/>
  <c r="AQ64" i="8"/>
  <c r="AX64" i="8" s="1"/>
  <c r="AR64" i="8"/>
  <c r="AS64" i="8"/>
  <c r="AN65" i="8"/>
  <c r="AU65" i="8" s="1"/>
  <c r="AO65" i="8"/>
  <c r="AV65" i="8" s="1"/>
  <c r="AP65" i="8"/>
  <c r="AW65" i="8" s="1"/>
  <c r="AQ65" i="8"/>
  <c r="AX65" i="8" s="1"/>
  <c r="AR65" i="8"/>
  <c r="AY65" i="8" s="1"/>
  <c r="AS65" i="8"/>
  <c r="AZ65" i="8" s="1"/>
  <c r="AN66" i="8"/>
  <c r="AU66" i="8" s="1"/>
  <c r="AO66" i="8"/>
  <c r="AP66" i="8"/>
  <c r="AQ66" i="8"/>
  <c r="AX66" i="8" s="1"/>
  <c r="AR66" i="8"/>
  <c r="AS66" i="8"/>
  <c r="AZ66" i="8" s="1"/>
  <c r="AN67" i="8"/>
  <c r="AO67" i="8"/>
  <c r="AV67" i="8" s="1"/>
  <c r="AP67" i="8"/>
  <c r="AW67" i="8" s="1"/>
  <c r="AQ67" i="8"/>
  <c r="AX67" i="8" s="1"/>
  <c r="AR67" i="8"/>
  <c r="AY67" i="8" s="1"/>
  <c r="AS67" i="8"/>
  <c r="AZ67" i="8" s="1"/>
  <c r="AN68" i="8"/>
  <c r="AU68" i="8" s="1"/>
  <c r="AO68" i="8"/>
  <c r="AP68" i="8"/>
  <c r="AW68" i="8" s="1"/>
  <c r="AQ68" i="8"/>
  <c r="AR68" i="8"/>
  <c r="AY68" i="8" s="1"/>
  <c r="AS68" i="8"/>
  <c r="AN69" i="8"/>
  <c r="AO69" i="8"/>
  <c r="AV69" i="8" s="1"/>
  <c r="AP69" i="8"/>
  <c r="AW69" i="8" s="1"/>
  <c r="AQ69" i="8"/>
  <c r="AR69" i="8"/>
  <c r="AS69" i="8"/>
  <c r="AZ69" i="8" s="1"/>
  <c r="AN70" i="8"/>
  <c r="AO70" i="8"/>
  <c r="AP70" i="8"/>
  <c r="AQ70" i="8"/>
  <c r="AX70" i="8" s="1"/>
  <c r="AR70" i="8"/>
  <c r="AS70" i="8"/>
  <c r="AZ70" i="8" s="1"/>
  <c r="AN71" i="8"/>
  <c r="AO71" i="8"/>
  <c r="AP71" i="8"/>
  <c r="AW71" i="8" s="1"/>
  <c r="AQ71" i="8"/>
  <c r="AR71" i="8"/>
  <c r="AS71" i="8"/>
  <c r="AZ71" i="8" s="1"/>
  <c r="AN72" i="8"/>
  <c r="AO72" i="8"/>
  <c r="AP72" i="8"/>
  <c r="AQ72" i="8"/>
  <c r="AR72" i="8"/>
  <c r="AY72" i="8" s="1"/>
  <c r="AS72" i="8"/>
  <c r="AZ72" i="8" s="1"/>
  <c r="AN73" i="8"/>
  <c r="AO73" i="8"/>
  <c r="AV73" i="8" s="1"/>
  <c r="AP73" i="8"/>
  <c r="AW73" i="8" s="1"/>
  <c r="AQ73" i="8"/>
  <c r="AX73" i="8" s="1"/>
  <c r="AR73" i="8"/>
  <c r="AY73" i="8" s="1"/>
  <c r="AS73" i="8"/>
  <c r="AZ73" i="8" s="1"/>
  <c r="AN74" i="8"/>
  <c r="AU74" i="8" s="1"/>
  <c r="AO74" i="8"/>
  <c r="AV74" i="8" s="1"/>
  <c r="AP74" i="8"/>
  <c r="AW74" i="8" s="1"/>
  <c r="AQ74" i="8"/>
  <c r="AX74" i="8" s="1"/>
  <c r="AR74" i="8"/>
  <c r="AS74" i="8"/>
  <c r="AZ74" i="8" s="1"/>
  <c r="AN75" i="8"/>
  <c r="AU75" i="8" s="1"/>
  <c r="AO75" i="8"/>
  <c r="AV75" i="8" s="1"/>
  <c r="AP75" i="8"/>
  <c r="AW75" i="8" s="1"/>
  <c r="AQ75" i="8"/>
  <c r="AR75" i="8"/>
  <c r="AY75" i="8" s="1"/>
  <c r="AS75" i="8"/>
  <c r="AZ75" i="8" s="1"/>
  <c r="AN76" i="8"/>
  <c r="AU76" i="8" s="1"/>
  <c r="AO76" i="8"/>
  <c r="AV76" i="8" s="1"/>
  <c r="AP76" i="8"/>
  <c r="AQ76" i="8"/>
  <c r="AR76" i="8"/>
  <c r="AS76" i="8"/>
  <c r="AZ76" i="8" s="1"/>
  <c r="AN77" i="8"/>
  <c r="AO77" i="8"/>
  <c r="AV77" i="8" s="1"/>
  <c r="AP77" i="8"/>
  <c r="AQ77" i="8"/>
  <c r="AX77" i="8" s="1"/>
  <c r="AR77" i="8"/>
  <c r="AY77" i="8" s="1"/>
  <c r="AS77" i="8"/>
  <c r="AZ77" i="8" s="1"/>
  <c r="AN78" i="8"/>
  <c r="AU78" i="8" s="1"/>
  <c r="BA78" i="8" s="1"/>
  <c r="AO78" i="8"/>
  <c r="AP78" i="8"/>
  <c r="AW78" i="8" s="1"/>
  <c r="AQ78" i="8"/>
  <c r="AX78" i="8" s="1"/>
  <c r="AR78" i="8"/>
  <c r="AS78" i="8"/>
  <c r="AZ78" i="8" s="1"/>
  <c r="AN79" i="8"/>
  <c r="AO79" i="8"/>
  <c r="AV79" i="8" s="1"/>
  <c r="AP79" i="8"/>
  <c r="AW79" i="8" s="1"/>
  <c r="AQ79" i="8"/>
  <c r="AR79" i="8"/>
  <c r="AS79" i="8"/>
  <c r="AZ79" i="8" s="1"/>
  <c r="AN80" i="8"/>
  <c r="AO80" i="8"/>
  <c r="AP80" i="8"/>
  <c r="AQ80" i="8"/>
  <c r="AX80" i="8" s="1"/>
  <c r="AR80" i="8"/>
  <c r="AY80" i="8" s="1"/>
  <c r="AS80" i="8"/>
  <c r="AZ80" i="8" s="1"/>
  <c r="AN81" i="8"/>
  <c r="AO81" i="8"/>
  <c r="AV81" i="8" s="1"/>
  <c r="AP81" i="8"/>
  <c r="AQ81" i="8"/>
  <c r="AR81" i="8"/>
  <c r="AS81" i="8"/>
  <c r="AZ81" i="8" s="1"/>
  <c r="AN82" i="8"/>
  <c r="AO82" i="8"/>
  <c r="AP82" i="8"/>
  <c r="AW82" i="8" s="1"/>
  <c r="AQ82" i="8"/>
  <c r="AX82" i="8" s="1"/>
  <c r="AR82" i="8"/>
  <c r="AS82" i="8"/>
  <c r="AZ82" i="8" s="1"/>
  <c r="AN83" i="8"/>
  <c r="AU83" i="8" s="1"/>
  <c r="AO83" i="8"/>
  <c r="AV83" i="8" s="1"/>
  <c r="AP83" i="8"/>
  <c r="AW83" i="8" s="1"/>
  <c r="AQ83" i="8"/>
  <c r="AX83" i="8" s="1"/>
  <c r="AR83" i="8"/>
  <c r="AY83" i="8" s="1"/>
  <c r="AS83" i="8"/>
  <c r="AZ83" i="8" s="1"/>
  <c r="AN84" i="8"/>
  <c r="AU84" i="8" s="1"/>
  <c r="AO84" i="8"/>
  <c r="AV84" i="8" s="1"/>
  <c r="AP84" i="8"/>
  <c r="AW84" i="8" s="1"/>
  <c r="AQ84" i="8"/>
  <c r="AX84" i="8" s="1"/>
  <c r="AR84" i="8"/>
  <c r="AY84" i="8" s="1"/>
  <c r="AS84" i="8"/>
  <c r="AZ84" i="8" s="1"/>
  <c r="AN85" i="8"/>
  <c r="AU85" i="8" s="1"/>
  <c r="AO85" i="8"/>
  <c r="AV85" i="8" s="1"/>
  <c r="AP85" i="8"/>
  <c r="AQ85" i="8"/>
  <c r="AR85" i="8"/>
  <c r="AS85" i="8"/>
  <c r="AZ85" i="8" s="1"/>
  <c r="AN86" i="8"/>
  <c r="AU86" i="8" s="1"/>
  <c r="AO86" i="8"/>
  <c r="AP86" i="8"/>
  <c r="AW86" i="8" s="1"/>
  <c r="AQ86" i="8"/>
  <c r="AX86" i="8" s="1"/>
  <c r="AR86" i="8"/>
  <c r="AY86" i="8" s="1"/>
  <c r="AS86" i="8"/>
  <c r="AZ86" i="8" s="1"/>
  <c r="AN87" i="8"/>
  <c r="AO87" i="8"/>
  <c r="AV87" i="8" s="1"/>
  <c r="AP87" i="8"/>
  <c r="AW87" i="8" s="1"/>
  <c r="AQ87" i="8"/>
  <c r="AX87" i="8" s="1"/>
  <c r="AR87" i="8"/>
  <c r="AY87" i="8" s="1"/>
  <c r="AS87" i="8"/>
  <c r="AZ87" i="8" s="1"/>
  <c r="AN88" i="8"/>
  <c r="AO88" i="8"/>
  <c r="AV88" i="8" s="1"/>
  <c r="AP88" i="8"/>
  <c r="AQ88" i="8"/>
  <c r="AX88" i="8" s="1"/>
  <c r="AR88" i="8"/>
  <c r="AY88" i="8" s="1"/>
  <c r="AS88" i="8"/>
  <c r="AZ88" i="8" s="1"/>
  <c r="AN89" i="8"/>
  <c r="AO89" i="8"/>
  <c r="AV89" i="8" s="1"/>
  <c r="AP89" i="8"/>
  <c r="AW89" i="8" s="1"/>
  <c r="AQ89" i="8"/>
  <c r="AX89" i="8" s="1"/>
  <c r="AR89" i="8"/>
  <c r="AY89" i="8" s="1"/>
  <c r="AS89" i="8"/>
  <c r="AZ89" i="8" s="1"/>
  <c r="AN90" i="8"/>
  <c r="AU90" i="8" s="1"/>
  <c r="AO90" i="8"/>
  <c r="AP90" i="8"/>
  <c r="AQ90" i="8"/>
  <c r="AX90" i="8" s="1"/>
  <c r="AR90" i="8"/>
  <c r="AS90" i="8"/>
  <c r="AZ90" i="8" s="1"/>
  <c r="AN91" i="8"/>
  <c r="AO91" i="8"/>
  <c r="AV91" i="8" s="1"/>
  <c r="AP91" i="8"/>
  <c r="AW91" i="8" s="1"/>
  <c r="AQ91" i="8"/>
  <c r="AX91" i="8" s="1"/>
  <c r="AR91" i="8"/>
  <c r="AY91" i="8" s="1"/>
  <c r="AS91" i="8"/>
  <c r="AZ91" i="8" s="1"/>
  <c r="AN92" i="8"/>
  <c r="AU92" i="8" s="1"/>
  <c r="AO92" i="8"/>
  <c r="AV92" i="8" s="1"/>
  <c r="AP92" i="8"/>
  <c r="AQ92" i="8"/>
  <c r="AR92" i="8"/>
  <c r="AS92" i="8"/>
  <c r="AZ92" i="8" s="1"/>
  <c r="AN93" i="8"/>
  <c r="AU93" i="8" s="1"/>
  <c r="AO93" i="8"/>
  <c r="AV93" i="8" s="1"/>
  <c r="AP93" i="8"/>
  <c r="AQ93" i="8"/>
  <c r="AR93" i="8"/>
  <c r="AY93" i="8" s="1"/>
  <c r="AS93" i="8"/>
  <c r="AZ93" i="8" s="1"/>
  <c r="AN94" i="8"/>
  <c r="AU94" i="8" s="1"/>
  <c r="AO94" i="8"/>
  <c r="AP94" i="8"/>
  <c r="AW94" i="8" s="1"/>
  <c r="AQ94" i="8"/>
  <c r="AX94" i="8" s="1"/>
  <c r="AR94" i="8"/>
  <c r="AS94" i="8"/>
  <c r="AZ94" i="8" s="1"/>
  <c r="AN95" i="8"/>
  <c r="AO95" i="8"/>
  <c r="AV95" i="8" s="1"/>
  <c r="AP95" i="8"/>
  <c r="AW95" i="8" s="1"/>
  <c r="AQ95" i="8"/>
  <c r="AR95" i="8"/>
  <c r="AS95" i="8"/>
  <c r="AZ95" i="8" s="1"/>
  <c r="AN96" i="8"/>
  <c r="AO96" i="8"/>
  <c r="AP96" i="8"/>
  <c r="AQ96" i="8"/>
  <c r="AX96" i="8" s="1"/>
  <c r="AR96" i="8"/>
  <c r="AS96" i="8"/>
  <c r="AZ96" i="8" s="1"/>
  <c r="AN97" i="8"/>
  <c r="AO97" i="8"/>
  <c r="AV97" i="8" s="1"/>
  <c r="AP97" i="8"/>
  <c r="AQ97" i="8"/>
  <c r="AX97" i="8" s="1"/>
  <c r="AR97" i="8"/>
  <c r="AY97" i="8" s="1"/>
  <c r="AS97" i="8"/>
  <c r="AZ97" i="8" s="1"/>
  <c r="AN98" i="8"/>
  <c r="AO98" i="8"/>
  <c r="AP98" i="8"/>
  <c r="AW98" i="8" s="1"/>
  <c r="AQ98" i="8"/>
  <c r="AX98" i="8" s="1"/>
  <c r="AR98" i="8"/>
  <c r="AS98" i="8"/>
  <c r="AZ98" i="8" s="1"/>
  <c r="AN99" i="8"/>
  <c r="AO99" i="8"/>
  <c r="AV99" i="8" s="1"/>
  <c r="AP99" i="8"/>
  <c r="AW99" i="8" s="1"/>
  <c r="AQ99" i="8"/>
  <c r="AR99" i="8"/>
  <c r="AS99" i="8"/>
  <c r="AN100" i="8"/>
  <c r="AU100" i="8" s="1"/>
  <c r="AO100" i="8"/>
  <c r="AP100" i="8"/>
  <c r="AW100" i="8" s="1"/>
  <c r="AQ100" i="8"/>
  <c r="AX100" i="8" s="1"/>
  <c r="AR100" i="8"/>
  <c r="AS100" i="8"/>
  <c r="AN101" i="8"/>
  <c r="AO101" i="8"/>
  <c r="AV101" i="8" s="1"/>
  <c r="AP101" i="8"/>
  <c r="AW101" i="8" s="1"/>
  <c r="AQ101" i="8"/>
  <c r="AX101" i="8" s="1"/>
  <c r="AR101" i="8"/>
  <c r="AY101" i="8" s="1"/>
  <c r="AS101" i="8"/>
  <c r="AZ101" i="8" s="1"/>
  <c r="AN102" i="8"/>
  <c r="AU102" i="8" s="1"/>
  <c r="AO102" i="8"/>
  <c r="AV102" i="8" s="1"/>
  <c r="AP102" i="8"/>
  <c r="AW102" i="8" s="1"/>
  <c r="AQ102" i="8"/>
  <c r="AX102" i="8" s="1"/>
  <c r="AR102" i="8"/>
  <c r="AS102" i="8"/>
  <c r="AZ102" i="8" s="1"/>
  <c r="AN103" i="8"/>
  <c r="AU103" i="8" s="1"/>
  <c r="AO103" i="8"/>
  <c r="AV103" i="8" s="1"/>
  <c r="AP103" i="8"/>
  <c r="AW103" i="8" s="1"/>
  <c r="AQ103" i="8"/>
  <c r="AX103" i="8" s="1"/>
  <c r="AR103" i="8"/>
  <c r="AS103" i="8"/>
  <c r="AZ103" i="8" s="1"/>
  <c r="AN104" i="8"/>
  <c r="AO104" i="8"/>
  <c r="AP104" i="8"/>
  <c r="AW104" i="8" s="1"/>
  <c r="AQ104" i="8"/>
  <c r="AR104" i="8"/>
  <c r="AS104" i="8"/>
  <c r="AN105" i="8"/>
  <c r="AO105" i="8"/>
  <c r="AV105" i="8" s="1"/>
  <c r="AP105" i="8"/>
  <c r="AQ105" i="8"/>
  <c r="AX105" i="8" s="1"/>
  <c r="AR105" i="8"/>
  <c r="AY105" i="8" s="1"/>
  <c r="AS105" i="8"/>
  <c r="AZ105" i="8" s="1"/>
  <c r="AN106" i="8"/>
  <c r="AU106" i="8" s="1"/>
  <c r="AO106" i="8"/>
  <c r="AP106" i="8"/>
  <c r="AW106" i="8" s="1"/>
  <c r="AQ106" i="8"/>
  <c r="AX106" i="8" s="1"/>
  <c r="AR106" i="8"/>
  <c r="AS106" i="8"/>
  <c r="AN107" i="8"/>
  <c r="AO107" i="8"/>
  <c r="AV107" i="8" s="1"/>
  <c r="AP107" i="8"/>
  <c r="AQ107" i="8"/>
  <c r="AR107" i="8"/>
  <c r="AY107" i="8" s="1"/>
  <c r="AS107" i="8"/>
  <c r="AZ107" i="8" s="1"/>
  <c r="AN108" i="8"/>
  <c r="AU108" i="8" s="1"/>
  <c r="AO108" i="8"/>
  <c r="AP108" i="8"/>
  <c r="AW108" i="8" s="1"/>
  <c r="AQ108" i="8"/>
  <c r="AX108" i="8" s="1"/>
  <c r="AR108" i="8"/>
  <c r="AY108" i="8" s="1"/>
  <c r="AS108" i="8"/>
  <c r="AN109" i="8"/>
  <c r="AO109" i="8"/>
  <c r="AV109" i="8" s="1"/>
  <c r="AP109" i="8"/>
  <c r="AQ109" i="8"/>
  <c r="AR109" i="8"/>
  <c r="AS109" i="8"/>
  <c r="AZ109" i="8" s="1"/>
  <c r="AN110" i="8"/>
  <c r="AO110" i="8"/>
  <c r="AP110" i="8"/>
  <c r="AW110" i="8" s="1"/>
  <c r="AQ110" i="8"/>
  <c r="AX110" i="8" s="1"/>
  <c r="AR110" i="8"/>
  <c r="AS110" i="8"/>
  <c r="AN111" i="8"/>
  <c r="AU111" i="8" s="1"/>
  <c r="AO111" i="8"/>
  <c r="AV111" i="8" s="1"/>
  <c r="AP111" i="8"/>
  <c r="AW111" i="8" s="1"/>
  <c r="AQ111" i="8"/>
  <c r="AR111" i="8"/>
  <c r="AS111" i="8"/>
  <c r="AZ111" i="8" s="1"/>
  <c r="AN112" i="8"/>
  <c r="AO112" i="8"/>
  <c r="AV112" i="8" s="1"/>
  <c r="AP112" i="8"/>
  <c r="AW112" i="8" s="1"/>
  <c r="AQ112" i="8"/>
  <c r="AX112" i="8" s="1"/>
  <c r="AR112" i="8"/>
  <c r="AY112" i="8" s="1"/>
  <c r="AS112" i="8"/>
  <c r="AZ112" i="8" s="1"/>
  <c r="AN113" i="8"/>
  <c r="AO113" i="8"/>
  <c r="AV113" i="8" s="1"/>
  <c r="AP113" i="8"/>
  <c r="AQ113" i="8"/>
  <c r="AR113" i="8"/>
  <c r="AS113" i="8"/>
  <c r="AZ113" i="8" s="1"/>
  <c r="AN114" i="8"/>
  <c r="AU114" i="8" s="1"/>
  <c r="AO114" i="8"/>
  <c r="AP114" i="8"/>
  <c r="AQ114" i="8"/>
  <c r="AX114" i="8" s="1"/>
  <c r="AR114" i="8"/>
  <c r="AY114" i="8" s="1"/>
  <c r="AS114" i="8"/>
  <c r="AN115" i="8"/>
  <c r="AO115" i="8"/>
  <c r="AV115" i="8" s="1"/>
  <c r="AP115" i="8"/>
  <c r="AQ115" i="8"/>
  <c r="AX115" i="8" s="1"/>
  <c r="AR115" i="8"/>
  <c r="AY115" i="8" s="1"/>
  <c r="AS115" i="8"/>
  <c r="AZ115" i="8" s="1"/>
  <c r="AN116" i="8"/>
  <c r="AU116" i="8" s="1"/>
  <c r="AO116" i="8"/>
  <c r="AP116" i="8"/>
  <c r="AW116" i="8" s="1"/>
  <c r="AQ116" i="8"/>
  <c r="AX116" i="8" s="1"/>
  <c r="AR116" i="8"/>
  <c r="AY116" i="8" s="1"/>
  <c r="AS116" i="8"/>
  <c r="AN117" i="8"/>
  <c r="AO117" i="8"/>
  <c r="AP117" i="8"/>
  <c r="AQ117" i="8"/>
  <c r="AX117" i="8" s="1"/>
  <c r="AR117" i="8"/>
  <c r="AY117" i="8" s="1"/>
  <c r="AS117" i="8"/>
  <c r="AZ117" i="8" s="1"/>
  <c r="AN118" i="8"/>
  <c r="AO118" i="8"/>
  <c r="AP118" i="8"/>
  <c r="AW118" i="8" s="1"/>
  <c r="AQ118" i="8"/>
  <c r="AX118" i="8" s="1"/>
  <c r="AR118" i="8"/>
  <c r="AS118" i="8"/>
  <c r="AZ118" i="8" s="1"/>
  <c r="AN119" i="8"/>
  <c r="AU119" i="8" s="1"/>
  <c r="AO119" i="8"/>
  <c r="AV119" i="8" s="1"/>
  <c r="AP119" i="8"/>
  <c r="AQ119" i="8"/>
  <c r="AR119" i="8"/>
  <c r="AS119" i="8"/>
  <c r="AZ119" i="8" s="1"/>
  <c r="AN120" i="8"/>
  <c r="AO120" i="8"/>
  <c r="AV120" i="8" s="1"/>
  <c r="AP120" i="8"/>
  <c r="AW120" i="8" s="1"/>
  <c r="AQ120" i="8"/>
  <c r="AX120" i="8" s="1"/>
  <c r="AR120" i="8"/>
  <c r="AY120" i="8" s="1"/>
  <c r="AS120" i="8"/>
  <c r="AZ120" i="8" s="1"/>
  <c r="AN121" i="8"/>
  <c r="AU121" i="8" s="1"/>
  <c r="AO121" i="8"/>
  <c r="AV121" i="8" s="1"/>
  <c r="AP121" i="8"/>
  <c r="AQ121" i="8"/>
  <c r="AR121" i="8"/>
  <c r="AS121" i="8"/>
  <c r="AN122" i="8"/>
  <c r="AO122" i="8"/>
  <c r="AP122" i="8"/>
  <c r="AQ122" i="8"/>
  <c r="AX122" i="8" s="1"/>
  <c r="AR122" i="8"/>
  <c r="AS122" i="8"/>
  <c r="AZ122" i="8" s="1"/>
  <c r="AS3" i="8"/>
  <c r="AZ3" i="8" s="1"/>
  <c r="AR3" i="8"/>
  <c r="AY3" i="8" s="1"/>
  <c r="AQ3" i="8"/>
  <c r="AX3" i="8" s="1"/>
  <c r="AP3" i="8"/>
  <c r="AW3" i="8" s="1"/>
  <c r="AO3" i="8"/>
  <c r="AN3" i="8"/>
  <c r="AU3" i="8" s="1"/>
  <c r="N125" i="8"/>
  <c r="M125" i="8"/>
  <c r="L125" i="8"/>
  <c r="K125" i="8"/>
  <c r="J125" i="8"/>
  <c r="I125" i="8"/>
  <c r="J125" i="2"/>
  <c r="K125" i="2"/>
  <c r="L125" i="2"/>
  <c r="M125" i="2"/>
  <c r="N125" i="2"/>
  <c r="I125" i="2"/>
  <c r="BA51" i="8" l="1"/>
  <c r="BB18" i="8"/>
  <c r="BA102" i="8"/>
  <c r="BB27" i="8"/>
  <c r="BB15" i="8"/>
  <c r="BB115" i="8"/>
  <c r="BC115" i="8" s="1"/>
  <c r="BA56" i="8"/>
  <c r="BA116" i="8"/>
  <c r="BB116" i="8" s="1"/>
  <c r="BC116" i="8" s="1"/>
  <c r="BA83" i="8"/>
  <c r="BA36" i="8"/>
  <c r="BB36" i="8" s="1"/>
  <c r="BB70" i="8"/>
  <c r="BC70" i="8" s="1"/>
  <c r="BA9" i="8"/>
  <c r="BB9" i="8" s="1"/>
  <c r="BB67" i="8"/>
  <c r="BC67" i="8" s="1"/>
  <c r="BA101" i="8"/>
  <c r="BA92" i="8"/>
  <c r="BA84" i="8"/>
  <c r="BA37" i="8"/>
  <c r="BA99" i="8"/>
  <c r="BB122" i="8"/>
  <c r="BC122" i="8" s="1"/>
  <c r="BA118" i="8"/>
  <c r="BA72" i="8"/>
  <c r="BB72" i="8" s="1"/>
  <c r="BC72" i="8" s="1"/>
  <c r="BA104" i="8"/>
  <c r="BA74" i="8"/>
  <c r="BA82" i="8"/>
  <c r="BA35" i="8"/>
  <c r="BA38" i="8"/>
  <c r="BB38" i="8" s="1"/>
  <c r="BC38" i="8" s="1"/>
  <c r="BA107" i="8"/>
  <c r="BA76" i="8"/>
  <c r="BA53" i="8"/>
  <c r="BB53" i="8" s="1"/>
  <c r="BC53" i="8" s="1"/>
  <c r="BA22" i="8"/>
  <c r="BA111" i="8"/>
  <c r="BA95" i="8"/>
  <c r="BA86" i="8"/>
  <c r="BA66" i="8"/>
  <c r="BB66" i="8" s="1"/>
  <c r="BC66" i="8" s="1"/>
  <c r="BA62" i="8"/>
  <c r="BB62" i="8" s="1"/>
  <c r="BC62" i="8" s="1"/>
  <c r="BA54" i="8"/>
  <c r="BB54" i="8" s="1"/>
  <c r="BC54" i="8" s="1"/>
  <c r="BA47" i="8"/>
  <c r="BB47" i="8" s="1"/>
  <c r="BC47" i="8" s="1"/>
  <c r="BA30" i="8"/>
  <c r="BA14" i="8"/>
  <c r="BA10" i="8"/>
  <c r="BA6" i="8"/>
  <c r="BA90" i="8"/>
  <c r="BB90" i="8" s="1"/>
  <c r="BC90" i="8" s="1"/>
  <c r="BA85" i="8"/>
  <c r="BB85" i="8" s="1"/>
  <c r="BC85" i="8" s="1"/>
  <c r="BA52" i="8"/>
  <c r="BB52" i="8" s="1"/>
  <c r="BC52" i="8" s="1"/>
  <c r="BA48" i="8"/>
  <c r="BB48" i="8" s="1"/>
  <c r="BC48" i="8" s="1"/>
  <c r="BA120" i="8"/>
  <c r="BA112" i="8"/>
  <c r="BA96" i="8"/>
  <c r="BA88" i="8"/>
  <c r="BA80" i="8"/>
  <c r="BA64" i="8"/>
  <c r="BA40" i="8"/>
  <c r="BB40" i="8" s="1"/>
  <c r="BC40" i="8" s="1"/>
  <c r="BA32" i="8"/>
  <c r="BB32" i="8" s="1"/>
  <c r="BA91" i="8"/>
  <c r="BA79" i="8"/>
  <c r="BA43" i="8"/>
  <c r="BA16" i="8"/>
  <c r="BA108" i="8"/>
  <c r="BB108" i="8" s="1"/>
  <c r="BC108" i="8" s="1"/>
  <c r="BA100" i="8"/>
  <c r="BA75" i="8"/>
  <c r="BB75" i="8" s="1"/>
  <c r="BC75" i="8" s="1"/>
  <c r="BA68" i="8"/>
  <c r="BB68" i="8" s="1"/>
  <c r="BC68" i="8" s="1"/>
  <c r="BA60" i="8"/>
  <c r="BA44" i="8"/>
  <c r="BA24" i="8"/>
  <c r="BA19" i="8"/>
  <c r="BB19" i="8" s="1"/>
  <c r="AT11" i="8"/>
  <c r="AU11" i="8"/>
  <c r="BA11" i="8" s="1"/>
  <c r="BB11" i="8" s="1"/>
  <c r="BA8" i="8"/>
  <c r="BB8" i="8" s="1"/>
  <c r="BA109" i="8"/>
  <c r="BB109" i="8" s="1"/>
  <c r="BC109" i="8" s="1"/>
  <c r="BA26" i="8"/>
  <c r="BA93" i="8"/>
  <c r="BA117" i="8"/>
  <c r="BA114" i="8"/>
  <c r="BA29" i="8"/>
  <c r="BA106" i="8"/>
  <c r="BA98" i="8"/>
  <c r="BB98" i="8" s="1"/>
  <c r="BC98" i="8" s="1"/>
  <c r="BA57" i="8"/>
  <c r="BB57" i="8" s="1"/>
  <c r="BC57" i="8" s="1"/>
  <c r="BA50" i="8"/>
  <c r="BA42" i="8"/>
  <c r="BA34" i="8"/>
  <c r="BA5" i="8"/>
  <c r="BA77" i="8"/>
  <c r="BB77" i="8" s="1"/>
  <c r="BC77" i="8" s="1"/>
  <c r="BA21" i="8"/>
  <c r="BB21" i="8" s="1"/>
  <c r="BA45" i="8"/>
  <c r="BB45" i="8" s="1"/>
  <c r="BC45" i="8" s="1"/>
  <c r="BA69" i="8"/>
  <c r="BB69" i="8" s="1"/>
  <c r="BC69" i="8" s="1"/>
  <c r="BA61" i="8"/>
  <c r="BA13" i="8"/>
  <c r="BA110" i="8"/>
  <c r="BA94" i="8"/>
  <c r="BB94" i="8" s="1"/>
  <c r="BC94" i="8" s="1"/>
  <c r="BA46" i="8"/>
  <c r="BA121" i="8"/>
  <c r="BB121" i="8" s="1"/>
  <c r="BC121" i="8" s="1"/>
  <c r="BA113" i="8"/>
  <c r="BB113" i="8" s="1"/>
  <c r="BC113" i="8" s="1"/>
  <c r="BA105" i="8"/>
  <c r="BB105" i="8" s="1"/>
  <c r="BC105" i="8" s="1"/>
  <c r="BA97" i="8"/>
  <c r="BA89" i="8"/>
  <c r="BA81" i="8"/>
  <c r="BB81" i="8" s="1"/>
  <c r="BC81" i="8" s="1"/>
  <c r="BA73" i="8"/>
  <c r="BA65" i="8"/>
  <c r="BB65" i="8" s="1"/>
  <c r="BC65" i="8" s="1"/>
  <c r="BA49" i="8"/>
  <c r="BB49" i="8" s="1"/>
  <c r="BC49" i="8" s="1"/>
  <c r="BA41" i="8"/>
  <c r="BB41" i="8" s="1"/>
  <c r="BC41" i="8" s="1"/>
  <c r="BA33" i="8"/>
  <c r="BB33" i="8" s="1"/>
  <c r="BA25" i="8"/>
  <c r="BA28" i="8"/>
  <c r="BA20" i="8"/>
  <c r="BA12" i="8"/>
  <c r="BA4" i="8"/>
  <c r="BB4" i="8" s="1"/>
  <c r="BA119" i="8"/>
  <c r="BA103" i="8"/>
  <c r="BB103" i="8" s="1"/>
  <c r="BC103" i="8" s="1"/>
  <c r="BA87" i="8"/>
  <c r="BB87" i="8" s="1"/>
  <c r="BC87" i="8" s="1"/>
  <c r="BA71" i="8"/>
  <c r="BA63" i="8"/>
  <c r="BA55" i="8"/>
  <c r="BA39" i="8"/>
  <c r="BA31" i="8"/>
  <c r="BB31" i="8" s="1"/>
  <c r="BA23" i="8"/>
  <c r="BB23" i="8" s="1"/>
  <c r="BA7" i="8"/>
  <c r="BA58" i="8"/>
  <c r="BB58" i="8" s="1"/>
  <c r="BC58" i="8" s="1"/>
  <c r="BA3" i="8"/>
  <c r="AT59" i="8"/>
  <c r="BB59" i="8" s="1"/>
  <c r="BC59" i="8" s="1"/>
  <c r="AT19" i="8"/>
  <c r="AT75" i="8"/>
  <c r="AT67" i="8"/>
  <c r="AT83" i="8"/>
  <c r="AT43" i="8"/>
  <c r="AT35" i="8"/>
  <c r="AT27" i="8"/>
  <c r="AT91" i="8"/>
  <c r="AT115" i="8"/>
  <c r="AT51" i="8"/>
  <c r="AT99" i="8"/>
  <c r="AT107" i="8"/>
  <c r="AT114" i="8"/>
  <c r="AT106" i="8"/>
  <c r="AT98" i="8"/>
  <c r="AT18" i="8"/>
  <c r="AT93" i="8"/>
  <c r="AT85" i="8"/>
  <c r="AT69" i="8"/>
  <c r="AT37" i="8"/>
  <c r="AT33" i="8"/>
  <c r="AT29" i="8"/>
  <c r="AT25" i="8"/>
  <c r="AT21" i="8"/>
  <c r="AT17" i="8"/>
  <c r="BB17" i="8" s="1"/>
  <c r="AT13" i="8"/>
  <c r="AT9" i="8"/>
  <c r="AT6" i="8"/>
  <c r="AT5" i="8"/>
  <c r="AT74" i="8"/>
  <c r="AT66" i="8"/>
  <c r="AT58" i="8"/>
  <c r="AT50" i="8"/>
  <c r="AT42" i="8"/>
  <c r="AT34" i="8"/>
  <c r="AT26" i="8"/>
  <c r="AT10" i="8"/>
  <c r="AT117" i="8"/>
  <c r="AT101" i="8"/>
  <c r="AT81" i="8"/>
  <c r="AT77" i="8"/>
  <c r="AT73" i="8"/>
  <c r="AT120" i="8"/>
  <c r="AT112" i="8"/>
  <c r="AT80" i="8"/>
  <c r="AT76" i="8"/>
  <c r="AT60" i="8"/>
  <c r="AT52" i="8"/>
  <c r="AT20" i="8"/>
  <c r="AT16" i="8"/>
  <c r="AT12" i="8"/>
  <c r="AT8" i="8"/>
  <c r="AT119" i="8"/>
  <c r="AT118" i="8"/>
  <c r="AT116" i="8"/>
  <c r="AT111" i="8"/>
  <c r="AT110" i="8"/>
  <c r="AT108" i="8"/>
  <c r="AT103" i="8"/>
  <c r="AT102" i="8"/>
  <c r="AT100" i="8"/>
  <c r="AT95" i="8"/>
  <c r="AT94" i="8"/>
  <c r="AT92" i="8"/>
  <c r="AT87" i="8"/>
  <c r="AT86" i="8"/>
  <c r="AT84" i="8"/>
  <c r="AT79" i="8"/>
  <c r="AT78" i="8"/>
  <c r="BB78" i="8" s="1"/>
  <c r="BC78" i="8" s="1"/>
  <c r="AT71" i="8"/>
  <c r="AT70" i="8"/>
  <c r="AT63" i="8"/>
  <c r="AT62" i="8"/>
  <c r="AT55" i="8"/>
  <c r="AT54" i="8"/>
  <c r="AT47" i="8"/>
  <c r="AT46" i="8"/>
  <c r="AT39" i="8"/>
  <c r="AT38" i="8"/>
  <c r="AT31" i="8"/>
  <c r="AT30" i="8"/>
  <c r="AT23" i="8"/>
  <c r="AT22" i="8"/>
  <c r="AT15" i="8"/>
  <c r="AT14" i="8"/>
  <c r="AT7" i="8"/>
  <c r="AT122" i="8"/>
  <c r="AT121" i="8"/>
  <c r="AT105" i="8"/>
  <c r="AT89" i="8"/>
  <c r="AT49" i="8"/>
  <c r="AT41" i="8"/>
  <c r="AT104" i="8"/>
  <c r="AT96" i="8"/>
  <c r="AT72" i="8"/>
  <c r="AT56" i="8"/>
  <c r="AT4" i="8"/>
  <c r="AT90" i="8"/>
  <c r="AT82" i="8"/>
  <c r="AT113" i="8"/>
  <c r="AT109" i="8"/>
  <c r="AT97" i="8"/>
  <c r="AT65" i="8"/>
  <c r="AT61" i="8"/>
  <c r="AT57" i="8"/>
  <c r="AT53" i="8"/>
  <c r="AT45" i="8"/>
  <c r="AT88" i="8"/>
  <c r="AT68" i="8"/>
  <c r="AT64" i="8"/>
  <c r="AT48" i="8"/>
  <c r="AT44" i="8"/>
  <c r="AT40" i="8"/>
  <c r="AT36" i="8"/>
  <c r="AT32" i="8"/>
  <c r="AT28" i="8"/>
  <c r="AT24" i="8"/>
  <c r="AT3" i="8"/>
  <c r="BC17" i="8" l="1"/>
  <c r="AX148" i="8"/>
  <c r="BC33" i="8"/>
  <c r="AX164" i="8"/>
  <c r="BC32" i="8"/>
  <c r="AX163" i="8"/>
  <c r="BB7" i="8"/>
  <c r="BC8" i="8"/>
  <c r="AX139" i="8"/>
  <c r="BB76" i="8"/>
  <c r="BC76" i="8" s="1"/>
  <c r="BB118" i="8"/>
  <c r="BC118" i="8" s="1"/>
  <c r="BC9" i="8"/>
  <c r="AX140" i="8"/>
  <c r="AX146" i="8"/>
  <c r="BC15" i="8"/>
  <c r="BC23" i="8"/>
  <c r="AX154" i="8"/>
  <c r="BB119" i="8"/>
  <c r="BC119" i="8" s="1"/>
  <c r="BC21" i="8"/>
  <c r="AX152" i="8"/>
  <c r="BB106" i="8"/>
  <c r="BC106" i="8" s="1"/>
  <c r="AX142" i="8"/>
  <c r="BC11" i="8"/>
  <c r="BB100" i="8"/>
  <c r="BC100" i="8" s="1"/>
  <c r="BB64" i="8"/>
  <c r="BC64" i="8" s="1"/>
  <c r="BB107" i="8"/>
  <c r="BC107" i="8" s="1"/>
  <c r="AX158" i="8"/>
  <c r="BC27" i="8"/>
  <c r="AX162" i="8"/>
  <c r="BC31" i="8"/>
  <c r="AX135" i="8"/>
  <c r="BC4" i="8"/>
  <c r="BB46" i="8"/>
  <c r="BC46" i="8" s="1"/>
  <c r="BB29" i="8"/>
  <c r="BB80" i="8"/>
  <c r="BC80" i="8" s="1"/>
  <c r="BB99" i="8"/>
  <c r="BC99" i="8" s="1"/>
  <c r="AX167" i="8"/>
  <c r="BC36" i="8"/>
  <c r="BB39" i="8"/>
  <c r="BC39" i="8" s="1"/>
  <c r="BB12" i="8"/>
  <c r="BB73" i="8"/>
  <c r="BC73" i="8" s="1"/>
  <c r="BB5" i="8"/>
  <c r="BB114" i="8"/>
  <c r="BC114" i="8" s="1"/>
  <c r="AX150" i="8"/>
  <c r="BC19" i="8"/>
  <c r="BB16" i="8"/>
  <c r="BB88" i="8"/>
  <c r="BC88" i="8" s="1"/>
  <c r="BB6" i="8"/>
  <c r="BB86" i="8"/>
  <c r="BC86" i="8" s="1"/>
  <c r="BB35" i="8"/>
  <c r="BB37" i="8"/>
  <c r="BB83" i="8"/>
  <c r="BC83" i="8" s="1"/>
  <c r="BB102" i="8"/>
  <c r="BC102" i="8" s="1"/>
  <c r="BB55" i="8"/>
  <c r="BC55" i="8" s="1"/>
  <c r="BB20" i="8"/>
  <c r="BB110" i="8"/>
  <c r="BC110" i="8" s="1"/>
  <c r="BB34" i="8"/>
  <c r="BB117" i="8"/>
  <c r="BC117" i="8" s="1"/>
  <c r="BB24" i="8"/>
  <c r="BB43" i="8"/>
  <c r="BC43" i="8" s="1"/>
  <c r="BB96" i="8"/>
  <c r="BC96" i="8" s="1"/>
  <c r="BB10" i="8"/>
  <c r="BB95" i="8"/>
  <c r="BC95" i="8" s="1"/>
  <c r="BB82" i="8"/>
  <c r="BC82" i="8" s="1"/>
  <c r="BB84" i="8"/>
  <c r="BC84" i="8" s="1"/>
  <c r="AX149" i="8"/>
  <c r="BC18" i="8"/>
  <c r="BB63" i="8"/>
  <c r="BC63" i="8" s="1"/>
  <c r="BB28" i="8"/>
  <c r="BB89" i="8"/>
  <c r="BC89" i="8" s="1"/>
  <c r="BB13" i="8"/>
  <c r="BB42" i="8"/>
  <c r="BC42" i="8" s="1"/>
  <c r="BB93" i="8"/>
  <c r="BC93" i="8" s="1"/>
  <c r="BB44" i="8"/>
  <c r="BC44" i="8" s="1"/>
  <c r="BB79" i="8"/>
  <c r="BC79" i="8" s="1"/>
  <c r="BB112" i="8"/>
  <c r="BC112" i="8" s="1"/>
  <c r="BB14" i="8"/>
  <c r="BB111" i="8"/>
  <c r="BC111" i="8" s="1"/>
  <c r="BB74" i="8"/>
  <c r="BC74" i="8" s="1"/>
  <c r="BB92" i="8"/>
  <c r="BC92" i="8" s="1"/>
  <c r="BB56" i="8"/>
  <c r="BC56" i="8" s="1"/>
  <c r="BB51" i="8"/>
  <c r="BC51" i="8" s="1"/>
  <c r="BB3" i="8"/>
  <c r="BB71" i="8"/>
  <c r="BC71" i="8" s="1"/>
  <c r="BB25" i="8"/>
  <c r="BB97" i="8"/>
  <c r="BC97" i="8" s="1"/>
  <c r="BB61" i="8"/>
  <c r="BC61" i="8" s="1"/>
  <c r="BB50" i="8"/>
  <c r="BC50" i="8" s="1"/>
  <c r="BB26" i="8"/>
  <c r="BB60" i="8"/>
  <c r="BC60" i="8" s="1"/>
  <c r="BB91" i="8"/>
  <c r="BC91" i="8" s="1"/>
  <c r="BB120" i="8"/>
  <c r="BC120" i="8" s="1"/>
  <c r="BB30" i="8"/>
  <c r="BB22" i="8"/>
  <c r="BB104" i="8"/>
  <c r="BC104" i="8" s="1"/>
  <c r="BB101" i="8"/>
  <c r="BC101" i="8" s="1"/>
  <c r="AX137" i="8" l="1"/>
  <c r="BC6" i="8"/>
  <c r="BC12" i="8"/>
  <c r="AX143" i="8"/>
  <c r="AX144" i="8"/>
  <c r="BC13" i="8"/>
  <c r="AX151" i="8"/>
  <c r="BC20" i="8"/>
  <c r="AX138" i="8"/>
  <c r="BC7" i="8"/>
  <c r="AX153" i="8"/>
  <c r="BC22" i="8"/>
  <c r="BC10" i="8"/>
  <c r="AX141" i="8"/>
  <c r="BC16" i="8"/>
  <c r="AX147" i="8"/>
  <c r="BC30" i="8"/>
  <c r="AX161" i="8"/>
  <c r="AX156" i="8"/>
  <c r="BC25" i="8"/>
  <c r="BC14" i="8"/>
  <c r="AX145" i="8"/>
  <c r="BC28" i="8"/>
  <c r="AX159" i="8"/>
  <c r="BC3" i="8"/>
  <c r="AX134" i="8"/>
  <c r="BC24" i="8"/>
  <c r="AX155" i="8"/>
  <c r="AX168" i="8"/>
  <c r="BC37" i="8"/>
  <c r="AX166" i="8"/>
  <c r="BC35" i="8"/>
  <c r="BC5" i="8"/>
  <c r="AX136" i="8"/>
  <c r="BC29" i="8"/>
  <c r="AX160" i="8"/>
  <c r="AX157" i="8"/>
  <c r="BC26" i="8"/>
  <c r="BC34" i="8"/>
  <c r="AX165" i="8"/>
</calcChain>
</file>

<file path=xl/sharedStrings.xml><?xml version="1.0" encoding="utf-8"?>
<sst xmlns="http://schemas.openxmlformats.org/spreadsheetml/2006/main" count="24125" uniqueCount="580">
  <si>
    <t>Timestamp</t>
  </si>
  <si>
    <t>Email Address</t>
  </si>
  <si>
    <t>Nama</t>
  </si>
  <si>
    <t>Lokasi Kerja
(GV, Prod. Biscuit, MR 1, Dry Mix, Liquid, Pyro)</t>
  </si>
  <si>
    <t xml:space="preserve">Jabatan
(Operator, PIC, Leader, Helper) </t>
  </si>
  <si>
    <t>Posisi Kerja
Contoh : Operator Mixing, Operator Filling)</t>
  </si>
  <si>
    <t>Sudahkah anda membaca Definisi dan petunjuk pengisian pada kolom deskripsi di atas?</t>
  </si>
  <si>
    <t>1. Kebutuhan Mental
Menururt anda, seberapa besar usaha mental yang dibutuhkan untuk pekerjaan anda?</t>
  </si>
  <si>
    <t>2. Kebutuhan Fisik
Menurut anda, seberapa besar usaha fisik yang dibutuhkan untuk pekerjaan anda?</t>
  </si>
  <si>
    <t>3. Kebutuhan Waktu
Menurut anda, sebarapa besar tekanan yang anda rasakan berkaitan  dengan waktu untuk melakukan pekerjaan anda?</t>
  </si>
  <si>
    <t>4. Performansi Kerja
Menurut anda, seberapa besar tingkat keberhasilan anda dalam melakukan pekerjaan anda?</t>
  </si>
  <si>
    <t>5. Tingkat Frustasi
Menurut anda, seberapa besar kecemasan, perasaan tekanan, dan stress yang anda rasakan berkaitan dengan waktu untuk melakukan pekerjaan anda?</t>
  </si>
  <si>
    <t>6. Usaha dan Mental
Menurut anda, seberapa besar kerja mental dan fisik yang dibutuhkan untuk menyelesaikan pekerjaan anda?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</si>
  <si>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</si>
  <si>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</si>
  <si>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</si>
  <si>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</si>
  <si>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</si>
  <si>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</si>
  <si>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</si>
  <si>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</si>
  <si>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</si>
  <si>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</si>
  <si>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</si>
  <si>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</si>
  <si>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</si>
  <si>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</si>
  <si>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</si>
  <si>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Sudahkah anda membaca petunjuk pemberian skor dan petunjuk pengisian?</t>
  </si>
  <si>
    <t>1. Beban Kerja
Seberapa berat pekerjaan yang anda lakukan dibagian Produksi?
Tulis Score rentang angka 0 - 150</t>
  </si>
  <si>
    <t>2. Kesulitan Kerja
Seberapa besar tingkat kesulitan pekerjaan yang anda lakukan dibagian Produksi?
Tulis Score rentang angka 0 - 150</t>
  </si>
  <si>
    <t>3. Performansi Kerja / Kepuasan Kerja
Bagaimana anda menilai performansi diri anda dibagian Produksi?
Tulis Score rentang angka 0 - 150</t>
  </si>
  <si>
    <t>4. Usaha Mental Kerja
Menurut anda seberapa besar usaha mental yang anda keluarkan untuk menyelesaikan pekerjaan sehari-hari dibagian Produksi?
Tulis Score rentang angka 0 - 150</t>
  </si>
  <si>
    <t>5. Kegelisahan Kerja
Seberapa besar kegelisahan yang anda rasakan setelah bekerja? 
Tulis Score rentang angka 0 - 150</t>
  </si>
  <si>
    <t>6. Kelelahan Kerja
Seberapa besar kelelahan yang anda rasakan akibat mengerjakan pekerjaan di bagian produksi?
Tulis Score rentang angka 0 - 150</t>
  </si>
  <si>
    <t>feriardiansyah003@gmail.com</t>
  </si>
  <si>
    <t xml:space="preserve">Lukman Hadi </t>
  </si>
  <si>
    <t>Liquid</t>
  </si>
  <si>
    <t>Helper</t>
  </si>
  <si>
    <t>Mixing Reborn</t>
  </si>
  <si>
    <t>Sudah</t>
  </si>
  <si>
    <t>Kebutuhan Mental (pengertian terhadap tugas pekerjaan rekan kerja)</t>
  </si>
  <si>
    <t>Kebutuhan Mental (niatan dalam bekerja)</t>
  </si>
  <si>
    <t>Kebutuhan Mental (semangat dalam bekerja)</t>
  </si>
  <si>
    <t>Usaha fisik&amp; Mental (bersedia long time)</t>
  </si>
  <si>
    <t>Tingkat Frustasi (jumlah tenaga kerja yang kurang saat produksi)</t>
  </si>
  <si>
    <t>Kebutuhan Fisik (jam tidur cukup)</t>
  </si>
  <si>
    <t>Performansi Kerja (kekompakan antar rekan kerja)</t>
  </si>
  <si>
    <t>Kebutuhan Fisik (melengkapi dengan safety pekerjaan)</t>
  </si>
  <si>
    <t>Tingkat Frustasi (cara pandang menyikapi beban pekerjaan dengan bijak)</t>
  </si>
  <si>
    <t>Kebutuhan Fisik (perlengkapan dalam bekerja)</t>
  </si>
  <si>
    <t>Usaha fisik &amp; Mental (pekerjaan yang dengan tekanan yang tinggi)</t>
  </si>
  <si>
    <t>Kebutuhan Waktu (Untuk kerja lembur, akan diberikan kompensasi tambahan dari perusahaan)</t>
  </si>
  <si>
    <t>Usaha fisik&amp; Mental (leader yang tegas &amp;bijaksana)</t>
  </si>
  <si>
    <t>Tingkat Frustasi (pekerjaan yang banyak menghabiskan waktu dengan posisi duduk)</t>
  </si>
  <si>
    <t>Usaha fisik&amp; Mental (memenuhi target pekerjaan)</t>
  </si>
  <si>
    <t>zakiyatsuraya@gmail.com</t>
  </si>
  <si>
    <t xml:space="preserve">Siti Hanna Umi Hanifa </t>
  </si>
  <si>
    <t>Pyro</t>
  </si>
  <si>
    <t>Membran</t>
  </si>
  <si>
    <t>Kebutuhan Waktu (hadir tepat waktu)</t>
  </si>
  <si>
    <t>Performansi kerja (ingin mencoba hal pekerjaan yang baru)</t>
  </si>
  <si>
    <t>Kebutuhan Waktu (jam istirahat dapat disesuaikan dengan kebutuhan pekerjaan)</t>
  </si>
  <si>
    <t>Performansi Kerja (bersedia menerima masukan dan kritik yang membangun)</t>
  </si>
  <si>
    <t>Tingkat Frustasi (rekan kerja yang tidak menyenangkan)</t>
  </si>
  <si>
    <t>firmandajatrifaliony@gmail.com</t>
  </si>
  <si>
    <t>Firmanda Jantri Faliony</t>
  </si>
  <si>
    <t>Liquefication</t>
  </si>
  <si>
    <t>Kebutuhan Mental (motivasi yang di berikan rekan kerja)</t>
  </si>
  <si>
    <t>Kebutuhan Mental (solidaritas antar rekan kerja)</t>
  </si>
  <si>
    <t>Performansi Kerja (motivasi yang diberikan atasan)</t>
  </si>
  <si>
    <t>ainiyawulandari47@gmail.com</t>
  </si>
  <si>
    <t xml:space="preserve">Ainiya wulandari </t>
  </si>
  <si>
    <t>Roasting</t>
  </si>
  <si>
    <t>Kebutuhan Waktu (perlu diadakan coffe break)</t>
  </si>
  <si>
    <t>Kebutuhan Fisik (perlu diadakan kegiatan olahraga Bersama)</t>
  </si>
  <si>
    <t>Performansi Kerja (fasilitas yang ditawarkan perusahaan)</t>
  </si>
  <si>
    <t>bukb94113@gmail.com</t>
  </si>
  <si>
    <t>khoyimah</t>
  </si>
  <si>
    <t>Leader Pyro</t>
  </si>
  <si>
    <t>Usaha fisik&amp; Mental (konflik antara rekan kerja)</t>
  </si>
  <si>
    <t>scalascool@gmail.com</t>
  </si>
  <si>
    <t>Imral usman ali</t>
  </si>
  <si>
    <t>Leader</t>
  </si>
  <si>
    <t>ardi92009@gmail.com</t>
  </si>
  <si>
    <t>Ardi ariyanto</t>
  </si>
  <si>
    <t>Operator</t>
  </si>
  <si>
    <t>Filtrasi</t>
  </si>
  <si>
    <t>Kebutuhan Fisik (extra fooding)</t>
  </si>
  <si>
    <t>roetood@gmail.com</t>
  </si>
  <si>
    <t>Abdullah Rozak</t>
  </si>
  <si>
    <t>imam.baihaqi1945@gmail.com</t>
  </si>
  <si>
    <t xml:space="preserve">Imam Baihaqi </t>
  </si>
  <si>
    <t>Tingkat Frustasi (job pekerjaan yang tidak seimbang antar bagian)</t>
  </si>
  <si>
    <t>anwarzen94@yahoo.com</t>
  </si>
  <si>
    <t>M.Anwar zen</t>
  </si>
  <si>
    <t>bagustrip09@gmail.com</t>
  </si>
  <si>
    <t>Bagus tri prasetyo</t>
  </si>
  <si>
    <t>Leader Liquid</t>
  </si>
  <si>
    <t>lutfihakim051@gmail.com</t>
  </si>
  <si>
    <t>M lutfi hakim</t>
  </si>
  <si>
    <t>sitexrazta6@gmail.com</t>
  </si>
  <si>
    <t>Sigit wahyu hidayay</t>
  </si>
  <si>
    <t>alwih190918@gmail.com</t>
  </si>
  <si>
    <t xml:space="preserve">Alwi Hidayat </t>
  </si>
  <si>
    <t>mfaisal992112@gmail.com</t>
  </si>
  <si>
    <t>M.Faisal</t>
  </si>
  <si>
    <t>aguskecil654@gmail.com</t>
  </si>
  <si>
    <t xml:space="preserve">Muhammad Agus Irawan </t>
  </si>
  <si>
    <t>jakfars781@gmail.com</t>
  </si>
  <si>
    <t>Moh jakfar sodiq</t>
  </si>
  <si>
    <t>Evavorator</t>
  </si>
  <si>
    <t>alfiyatulwardaniyah@gmail.com</t>
  </si>
  <si>
    <t xml:space="preserve">Alfiatul wardaniah </t>
  </si>
  <si>
    <t xml:space="preserve">Biscuit </t>
  </si>
  <si>
    <t xml:space="preserve">Leader </t>
  </si>
  <si>
    <t xml:space="preserve">Operator filling </t>
  </si>
  <si>
    <t>watifirda50@gmail.com</t>
  </si>
  <si>
    <t xml:space="preserve">Firdawati </t>
  </si>
  <si>
    <t>Biscuit</t>
  </si>
  <si>
    <t>Packer</t>
  </si>
  <si>
    <t>rismanurjannah3001@gmail.com</t>
  </si>
  <si>
    <t>Risma nur jannah</t>
  </si>
  <si>
    <t>Prod. Biscuit</t>
  </si>
  <si>
    <t xml:space="preserve">Helper </t>
  </si>
  <si>
    <t xml:space="preserve">Filling </t>
  </si>
  <si>
    <t>jamaludinludin727@gmail.com</t>
  </si>
  <si>
    <t>Jamaludin</t>
  </si>
  <si>
    <t>Operator Mixing</t>
  </si>
  <si>
    <t>stekawhyuni@gmail.com</t>
  </si>
  <si>
    <t xml:space="preserve">Siti Eka Wahyuni </t>
  </si>
  <si>
    <t xml:space="preserve">filling </t>
  </si>
  <si>
    <t>100-110</t>
  </si>
  <si>
    <t>90-100</t>
  </si>
  <si>
    <t>qonitatilah.406@gmail.com</t>
  </si>
  <si>
    <t>Mar'akonitatilah</t>
  </si>
  <si>
    <t>Helper filling</t>
  </si>
  <si>
    <t>mutmainnahwijayanto@gmail.com</t>
  </si>
  <si>
    <t>Mutmainnah</t>
  </si>
  <si>
    <t>Packing</t>
  </si>
  <si>
    <t>gaulmen853@gmail.com</t>
  </si>
  <si>
    <t>Ali fikri</t>
  </si>
  <si>
    <t>Prod biskuit</t>
  </si>
  <si>
    <t>Operator filling</t>
  </si>
  <si>
    <t>triastutik553@gmail.com</t>
  </si>
  <si>
    <t>Tri Astutik</t>
  </si>
  <si>
    <t>Prod. Biskuit</t>
  </si>
  <si>
    <t>Filling</t>
  </si>
  <si>
    <t>sajidinwildan@gmail.com</t>
  </si>
  <si>
    <t>Mukhammad Wildan Sajidin</t>
  </si>
  <si>
    <t>Operator Packaging</t>
  </si>
  <si>
    <t>adaycomuniti4@gmail.com</t>
  </si>
  <si>
    <t>mahbub muzadi</t>
  </si>
  <si>
    <t>prod.Biscuid</t>
  </si>
  <si>
    <t>Operator Filling</t>
  </si>
  <si>
    <t>nawawybroow@gmail.com</t>
  </si>
  <si>
    <t xml:space="preserve">M. Nawawi </t>
  </si>
  <si>
    <t xml:space="preserve">Forming </t>
  </si>
  <si>
    <t>ronisme58@gmail.com</t>
  </si>
  <si>
    <t>Roni Setiawan</t>
  </si>
  <si>
    <t>GV</t>
  </si>
  <si>
    <t>Operator Dryer</t>
  </si>
  <si>
    <t>nandinifitri9@gmail.com</t>
  </si>
  <si>
    <t>Nandini Maula Safitri</t>
  </si>
  <si>
    <t>Operator Packing</t>
  </si>
  <si>
    <t>julianrully046@gmail.com</t>
  </si>
  <si>
    <t>MYULIANTO</t>
  </si>
  <si>
    <t>Prod.Biscuit</t>
  </si>
  <si>
    <t xml:space="preserve">Operator </t>
  </si>
  <si>
    <t>Operator oven</t>
  </si>
  <si>
    <t>rifairailfans68@gmail.com</t>
  </si>
  <si>
    <t xml:space="preserve">Ahmad Rifai </t>
  </si>
  <si>
    <t>ringgitanggaraputra03@gmail.com</t>
  </si>
  <si>
    <t>Ringgit Anggara</t>
  </si>
  <si>
    <t>Dryer</t>
  </si>
  <si>
    <t>muhammadakhyak97@gmail.com</t>
  </si>
  <si>
    <t>Muhammad Akhiyak</t>
  </si>
  <si>
    <t>Helper packaging</t>
  </si>
  <si>
    <t>mukhamadfahmiidris123@gmail.com</t>
  </si>
  <si>
    <t>Kafila hadi</t>
  </si>
  <si>
    <t>Operator packing</t>
  </si>
  <si>
    <t>sholiharanny@gmail.com</t>
  </si>
  <si>
    <t>Siti raniyatus sholiha</t>
  </si>
  <si>
    <t>minakhusania0611@gmail.com</t>
  </si>
  <si>
    <t xml:space="preserve">Mina khusania </t>
  </si>
  <si>
    <t>yasrilyasmin15@gmail.com</t>
  </si>
  <si>
    <t xml:space="preserve">Dwi Nurhidayah </t>
  </si>
  <si>
    <t xml:space="preserve">Konveyor </t>
  </si>
  <si>
    <t>71 - 89</t>
  </si>
  <si>
    <t>90-110</t>
  </si>
  <si>
    <t>120-150</t>
  </si>
  <si>
    <t>11-28</t>
  </si>
  <si>
    <t>70-90</t>
  </si>
  <si>
    <t>hikmatulfajriyah33@gmail.com</t>
  </si>
  <si>
    <t xml:space="preserve">Hikmatul Fajriyah </t>
  </si>
  <si>
    <t>Filling packer</t>
  </si>
  <si>
    <t>evy.sophie1006@gmail.com</t>
  </si>
  <si>
    <t xml:space="preserve">Evi Sofiyah </t>
  </si>
  <si>
    <t>ifatulhasanah2210@gmail.com</t>
  </si>
  <si>
    <t>Ifatul Hasanah</t>
  </si>
  <si>
    <t>Biskuit</t>
  </si>
  <si>
    <t>Kebutuhan Waktu (horenso sebelum bekerja)</t>
  </si>
  <si>
    <t>ikrimatunnisa2020@gmail.com</t>
  </si>
  <si>
    <t>Ikrimatun nisa'</t>
  </si>
  <si>
    <t>prod.biskuit</t>
  </si>
  <si>
    <t>helper</t>
  </si>
  <si>
    <t>packer filling</t>
  </si>
  <si>
    <t>prod.biscuit</t>
  </si>
  <si>
    <t>operator filing</t>
  </si>
  <si>
    <t>urifah828@gmail.com</t>
  </si>
  <si>
    <t>Urifah</t>
  </si>
  <si>
    <t>59-70</t>
  </si>
  <si>
    <t>29-39</t>
  </si>
  <si>
    <t>ahenguul@gamail.com</t>
  </si>
  <si>
    <t>Uul muntimatus sa'adah</t>
  </si>
  <si>
    <t>PIC</t>
  </si>
  <si>
    <t>PIC FILLING</t>
  </si>
  <si>
    <t>paksutrisno201919@gmail.com</t>
  </si>
  <si>
    <t xml:space="preserve">Sintya Setyawati </t>
  </si>
  <si>
    <t xml:space="preserve">Biskuit </t>
  </si>
  <si>
    <t xml:space="preserve">Helper Packing </t>
  </si>
  <si>
    <t>vonnysepti15@gmail.com</t>
  </si>
  <si>
    <t xml:space="preserve">Vonny Septi Marini </t>
  </si>
  <si>
    <t>qoyyimudin13@gmail.com</t>
  </si>
  <si>
    <t>qoyyimuddin</t>
  </si>
  <si>
    <t>biscuit</t>
  </si>
  <si>
    <t>operator</t>
  </si>
  <si>
    <t>operator filling</t>
  </si>
  <si>
    <t>ahenguul@gmail.com</t>
  </si>
  <si>
    <t>Pic filling</t>
  </si>
  <si>
    <t>mkhoyronwahyu344@gmail.com</t>
  </si>
  <si>
    <t>Raikhatul jannah</t>
  </si>
  <si>
    <t>Helper feeling</t>
  </si>
  <si>
    <t>maulida.lida1228@gmail.com</t>
  </si>
  <si>
    <t xml:space="preserve">Siti Maulidatul Karomah </t>
  </si>
  <si>
    <t>Filling,packing, mesin</t>
  </si>
  <si>
    <t>alfininikma807@gmail.com</t>
  </si>
  <si>
    <t>Alfini nikma</t>
  </si>
  <si>
    <t>Filling Packing</t>
  </si>
  <si>
    <t>wartylabiba@gmail.com</t>
  </si>
  <si>
    <t>Suwarti</t>
  </si>
  <si>
    <t>Skor 40-58</t>
  </si>
  <si>
    <t>Skor 29-39</t>
  </si>
  <si>
    <t>Skor 90-100</t>
  </si>
  <si>
    <t>Skor 100-110</t>
  </si>
  <si>
    <t>40-58</t>
  </si>
  <si>
    <t>fiandana82@gmail.com</t>
  </si>
  <si>
    <t>M. Fian masdana</t>
  </si>
  <si>
    <t>basukidenyrahmad88@gmail.com</t>
  </si>
  <si>
    <t>BASUKI DENY RAHMAD</t>
  </si>
  <si>
    <t>71-89</t>
  </si>
  <si>
    <t>suliati.3105@gmail.com</t>
  </si>
  <si>
    <t xml:space="preserve">Suliati </t>
  </si>
  <si>
    <t>Prod.biscuit</t>
  </si>
  <si>
    <t>Filling paking</t>
  </si>
  <si>
    <t>aisyahuswatulrohma@gmail.com</t>
  </si>
  <si>
    <t>Aisyah Uswatul Rohma</t>
  </si>
  <si>
    <t>Mesin packing filling</t>
  </si>
  <si>
    <t>alfinahamalia49@gmail.com</t>
  </si>
  <si>
    <t xml:space="preserve">ALFINAH AMALIA MUFIDAH </t>
  </si>
  <si>
    <t>sholihahamilatus74@gmail.com</t>
  </si>
  <si>
    <t>Amilatus Sholihah</t>
  </si>
  <si>
    <t>Produksi Biskuit Satoria Agro</t>
  </si>
  <si>
    <t>gedhel.vino26@gmail.com</t>
  </si>
  <si>
    <t>M. Samsul huda</t>
  </si>
  <si>
    <t>Oprator</t>
  </si>
  <si>
    <t>Oprator mixing</t>
  </si>
  <si>
    <t>mbakanna922@gmail.com</t>
  </si>
  <si>
    <t>Kasiana</t>
  </si>
  <si>
    <t>Packijing</t>
  </si>
  <si>
    <t>danangandika654@gmail.com</t>
  </si>
  <si>
    <t>Danang</t>
  </si>
  <si>
    <t xml:space="preserve">Liquid </t>
  </si>
  <si>
    <t xml:space="preserve">Operator NF membran </t>
  </si>
  <si>
    <t>antokirawan30@gmail.com</t>
  </si>
  <si>
    <t>Antok</t>
  </si>
  <si>
    <t>Operator filter</t>
  </si>
  <si>
    <t>akhmad6352@gmail.com</t>
  </si>
  <si>
    <t>Ahmad Anis</t>
  </si>
  <si>
    <t xml:space="preserve">Operator NF Membranes </t>
  </si>
  <si>
    <t>aliemansur6@gmail.com</t>
  </si>
  <si>
    <t>M.Ali mansur</t>
  </si>
  <si>
    <t>Gv</t>
  </si>
  <si>
    <t xml:space="preserve">Operator dryer </t>
  </si>
  <si>
    <t>arishidayat232002@gmail.com</t>
  </si>
  <si>
    <t xml:space="preserve">Aris Hidayatulloh </t>
  </si>
  <si>
    <t xml:space="preserve">Man power filtrasi </t>
  </si>
  <si>
    <t>sikohbina123@gmail.com</t>
  </si>
  <si>
    <t xml:space="preserve">Sikoh Bina Diril Ahbar </t>
  </si>
  <si>
    <t>Man power filtrasi</t>
  </si>
  <si>
    <t>aarifinjo@gmail.com</t>
  </si>
  <si>
    <t>Mukamad arifin</t>
  </si>
  <si>
    <t>Operator mixing</t>
  </si>
  <si>
    <t>90 - 100</t>
  </si>
  <si>
    <t>wahyudijuli44@gmail.com</t>
  </si>
  <si>
    <t>Wahyudi</t>
  </si>
  <si>
    <t>Hl</t>
  </si>
  <si>
    <t>djriyan.alien@gmail.com</t>
  </si>
  <si>
    <t xml:space="preserve">Joko supriyanto </t>
  </si>
  <si>
    <t>Leader pyro</t>
  </si>
  <si>
    <t xml:space="preserve">Operator reactor </t>
  </si>
  <si>
    <t>yellowflash835@gmail.com</t>
  </si>
  <si>
    <t>pangki suwito</t>
  </si>
  <si>
    <t>pyro,</t>
  </si>
  <si>
    <t>tohap5726@gmail.com</t>
  </si>
  <si>
    <t>M.TOHA</t>
  </si>
  <si>
    <t xml:space="preserve">Dilution </t>
  </si>
  <si>
    <t>mongcutez@gmail.com</t>
  </si>
  <si>
    <t>Mulyadi</t>
  </si>
  <si>
    <t>pyro</t>
  </si>
  <si>
    <t>operator roasting</t>
  </si>
  <si>
    <t>alimahrus2350@gmail.com</t>
  </si>
  <si>
    <t xml:space="preserve">Mukhamad Mahrus Ali </t>
  </si>
  <si>
    <t>aminmin66396@gmail.com</t>
  </si>
  <si>
    <t xml:space="preserve">Solimin </t>
  </si>
  <si>
    <t xml:space="preserve">Operator filter press </t>
  </si>
  <si>
    <t>imuhaimin297@gmail.com</t>
  </si>
  <si>
    <t xml:space="preserve">MUHAIMIN ISKANDAR </t>
  </si>
  <si>
    <t xml:space="preserve">Helper operator </t>
  </si>
  <si>
    <t>agusmiftahul211@gmail.com</t>
  </si>
  <si>
    <t>Agus</t>
  </si>
  <si>
    <t>hidayatfaisol367@gmail.com</t>
  </si>
  <si>
    <t>FAISOL HIDAYAT</t>
  </si>
  <si>
    <t>ION</t>
  </si>
  <si>
    <t>ptxsays@gmail.com</t>
  </si>
  <si>
    <t>Lukman hakim</t>
  </si>
  <si>
    <t>Operator evap</t>
  </si>
  <si>
    <t>saifudinzakaria2@gmail.com</t>
  </si>
  <si>
    <t>Saifuddin</t>
  </si>
  <si>
    <t>ytrpro123@gmail.com</t>
  </si>
  <si>
    <t>m.lesmana wahyu riyadi</t>
  </si>
  <si>
    <t>liquid</t>
  </si>
  <si>
    <t>filtrasi</t>
  </si>
  <si>
    <t>tf1341332@gmail.com</t>
  </si>
  <si>
    <t>Rahmat teguh imansah</t>
  </si>
  <si>
    <t xml:space="preserve">Helper konveyor </t>
  </si>
  <si>
    <t>maspek26@gmail.com</t>
  </si>
  <si>
    <t xml:space="preserve">Muhamat Rofiq Maulana </t>
  </si>
  <si>
    <t xml:space="preserve">Helper Filtrasi </t>
  </si>
  <si>
    <t>ma0262836@gmail.com</t>
  </si>
  <si>
    <t xml:space="preserve">Muhammad anas </t>
  </si>
  <si>
    <t xml:space="preserve">Operator dilution </t>
  </si>
  <si>
    <t>maminulloh54@gmail.com</t>
  </si>
  <si>
    <t>MUHAMMAD AMINULLOH</t>
  </si>
  <si>
    <t>Helper Roasting</t>
  </si>
  <si>
    <t>m42121l@gmail.com</t>
  </si>
  <si>
    <t>M Azril M</t>
  </si>
  <si>
    <t>Leader Shift</t>
  </si>
  <si>
    <t>hoedavixi@gmail.com</t>
  </si>
  <si>
    <t>Mukhammad samsul huda</t>
  </si>
  <si>
    <t>aditya.garageproject87@gmail.com</t>
  </si>
  <si>
    <t>Aditya</t>
  </si>
  <si>
    <t>Operator ion exchanger</t>
  </si>
  <si>
    <t>khafidzalmasyruri@gmail.com</t>
  </si>
  <si>
    <t>Khafidz Al masyruri</t>
  </si>
  <si>
    <t xml:space="preserve">Operator ion exchange </t>
  </si>
  <si>
    <t>aldayathidayat89@gamail.com</t>
  </si>
  <si>
    <t>Muhammad Hidayat</t>
  </si>
  <si>
    <t>Operator7</t>
  </si>
  <si>
    <t>setyorudi@gmail.com</t>
  </si>
  <si>
    <t>Setyo Rudi Utomo</t>
  </si>
  <si>
    <t>teguh26nugroho@gmail.com</t>
  </si>
  <si>
    <t>Teguh</t>
  </si>
  <si>
    <t xml:space="preserve">Operator Formulator </t>
  </si>
  <si>
    <t>syukursenju302@gmail.com</t>
  </si>
  <si>
    <t>mohamad abdul syukur</t>
  </si>
  <si>
    <t>Operator liquifaction</t>
  </si>
  <si>
    <t>anisahalif511@gmail.com</t>
  </si>
  <si>
    <t>Akhmad alifudin</t>
  </si>
  <si>
    <t xml:space="preserve">Roasting </t>
  </si>
  <si>
    <t>firmandajantrifaliony@gmail.com</t>
  </si>
  <si>
    <t>Gv,Prod. Biskuit. Mr 1. Produksi. Filing konveyor</t>
  </si>
  <si>
    <t xml:space="preserve">Helper produksi </t>
  </si>
  <si>
    <t>Filing</t>
  </si>
  <si>
    <t>nurimamasiti79@gmail.com</t>
  </si>
  <si>
    <t xml:space="preserve">Siti nur Imama </t>
  </si>
  <si>
    <t xml:space="preserve">Filing </t>
  </si>
  <si>
    <t xml:space="preserve">Prod. Biscuit </t>
  </si>
  <si>
    <t xml:space="preserve">Filling packing </t>
  </si>
  <si>
    <t>mohangepeng649@gmail.com</t>
  </si>
  <si>
    <t>FARHAN HIDAYAT</t>
  </si>
  <si>
    <t>izhammul@gmail.com</t>
  </si>
  <si>
    <t>Hisam Mul Mubarok</t>
  </si>
  <si>
    <t>Operator BS</t>
  </si>
  <si>
    <t>elsyaputricahyarani01@gmail.com</t>
  </si>
  <si>
    <t xml:space="preserve">Elsya Putri Cahya Rani </t>
  </si>
  <si>
    <t xml:space="preserve">Helper Mesin Packing </t>
  </si>
  <si>
    <t>agussaifulrizal4@gmail.com</t>
  </si>
  <si>
    <t>agus saiful rizal</t>
  </si>
  <si>
    <t>Helper Filing</t>
  </si>
  <si>
    <t>mamat24101998@gmail.com</t>
  </si>
  <si>
    <t>Mukhammad kholili</t>
  </si>
  <si>
    <t>Operator drayer</t>
  </si>
  <si>
    <t>kazekage316@gmail.com</t>
  </si>
  <si>
    <t>Ahmad zulfikar fauzi</t>
  </si>
  <si>
    <t>Delution</t>
  </si>
  <si>
    <t>ilhammokhilhamudinferdiansyah@gmail.com</t>
  </si>
  <si>
    <t>MOKH ILHAMUDIN FERDIANSYAH</t>
  </si>
  <si>
    <t xml:space="preserve">Biskuit line 2 </t>
  </si>
  <si>
    <t>Helper pakaging</t>
  </si>
  <si>
    <t>achlutfi379@gmail.com</t>
  </si>
  <si>
    <t xml:space="preserve">Ahmad lutfi </t>
  </si>
  <si>
    <t xml:space="preserve">Operator filtrasi </t>
  </si>
  <si>
    <t>akhmadjefri32@gmail.com</t>
  </si>
  <si>
    <t>Muhammad jepri</t>
  </si>
  <si>
    <t>Oprator reactor</t>
  </si>
  <si>
    <t>120 - 150</t>
  </si>
  <si>
    <t>100 - 120</t>
  </si>
  <si>
    <t>kimoc2132@gmail.com</t>
  </si>
  <si>
    <t xml:space="preserve">Deni Kurniawan </t>
  </si>
  <si>
    <t>operator ion</t>
  </si>
  <si>
    <t>jallrijall1985@gmail.com</t>
  </si>
  <si>
    <t>M ARIZAL MAULIDAN SAIF</t>
  </si>
  <si>
    <t>Dumping dan Flash Drayer</t>
  </si>
  <si>
    <t>120-125</t>
  </si>
  <si>
    <t>0-10</t>
  </si>
  <si>
    <t>bagusoratauelek@gmail.com</t>
  </si>
  <si>
    <t>Teguh bagus hidayat</t>
  </si>
  <si>
    <t xml:space="preserve">Operator mixing </t>
  </si>
  <si>
    <t>amaliashinta1226@gmail.com</t>
  </si>
  <si>
    <t xml:space="preserve">Shinta Amalia </t>
  </si>
  <si>
    <t xml:space="preserve">Conveyor </t>
  </si>
  <si>
    <t>andikabf6@gmail.com</t>
  </si>
  <si>
    <t>Ach abdulloh</t>
  </si>
  <si>
    <t>HL</t>
  </si>
  <si>
    <t>Operator dumpeng</t>
  </si>
  <si>
    <t>galihirfan36@gmail.com</t>
  </si>
  <si>
    <t>Galih irfan oprasetyo</t>
  </si>
  <si>
    <t>Produksi liquid</t>
  </si>
  <si>
    <t>90- 100</t>
  </si>
  <si>
    <t>59 - 70</t>
  </si>
  <si>
    <t>100- 110</t>
  </si>
  <si>
    <t>40 - 58</t>
  </si>
  <si>
    <t>penpensewelas@gmail.com</t>
  </si>
  <si>
    <t>M.NURUL EFENDI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</si>
  <si>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</si>
  <si>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</si>
  <si>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</si>
  <si>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</si>
  <si>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</si>
  <si>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</si>
  <si>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</si>
  <si>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</si>
  <si>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</si>
  <si>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</si>
  <si>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</si>
  <si>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</si>
  <si>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</si>
  <si>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</si>
  <si>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</si>
  <si>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</si>
  <si>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</si>
  <si>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</si>
  <si>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</si>
  <si>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</si>
  <si>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</si>
  <si>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</si>
  <si>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</si>
  <si>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</si>
  <si>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</si>
  <si>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</si>
  <si>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</si>
  <si>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</si>
  <si>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</si>
  <si>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</si>
  <si>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</si>
  <si>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</si>
  <si>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</si>
  <si>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</si>
  <si>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</si>
  <si>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</si>
  <si>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No</t>
  </si>
  <si>
    <t>Column37</t>
  </si>
  <si>
    <t>rata- rata</t>
  </si>
  <si>
    <t>KM vs KF</t>
  </si>
  <si>
    <t>KM vs KW</t>
  </si>
  <si>
    <t>KM vs PK</t>
  </si>
  <si>
    <t>UF vs KM</t>
  </si>
  <si>
    <t>TF vs KM</t>
  </si>
  <si>
    <t>KF vs KW</t>
  </si>
  <si>
    <t>PK vs KF</t>
  </si>
  <si>
    <t>KF vs UF</t>
  </si>
  <si>
    <t>TF vs KW</t>
  </si>
  <si>
    <t>KF vs PK</t>
  </si>
  <si>
    <t>UF vs KW</t>
  </si>
  <si>
    <t>KW vs TF</t>
  </si>
  <si>
    <t>UF vs PK</t>
  </si>
  <si>
    <t>TF vs PK</t>
  </si>
  <si>
    <t>UF vs TF</t>
  </si>
  <si>
    <t>.</t>
  </si>
  <si>
    <t>Kebutuhan Mental</t>
  </si>
  <si>
    <t>Kebutuhan Fisik</t>
  </si>
  <si>
    <t>Kebutuhan Waktu</t>
  </si>
  <si>
    <t>Performansi Kerja</t>
  </si>
  <si>
    <t>Tingkat Frustasi</t>
  </si>
  <si>
    <t>Usaha Fisik dan Mental</t>
  </si>
  <si>
    <t>Total</t>
  </si>
  <si>
    <t>WWL
( Weighted Workload)</t>
  </si>
  <si>
    <t>Rata - Rata
WWL</t>
  </si>
  <si>
    <t>Ketegorisasi</t>
  </si>
  <si>
    <t>Kategori</t>
  </si>
  <si>
    <t>no.</t>
  </si>
  <si>
    <t>Range - Nilai</t>
  </si>
  <si>
    <t>Kategori Beban Kerja</t>
  </si>
  <si>
    <t>0% - 9%</t>
  </si>
  <si>
    <t>10% - 29%</t>
  </si>
  <si>
    <t>30% - 49%</t>
  </si>
  <si>
    <t>50% - 79%</t>
  </si>
  <si>
    <t>80% - 100%</t>
  </si>
  <si>
    <t>Rendah</t>
  </si>
  <si>
    <t>Sedang</t>
  </si>
  <si>
    <t>Agak Tinggi</t>
  </si>
  <si>
    <t>Tinggi</t>
  </si>
  <si>
    <t>Tinggi Sekali</t>
  </si>
  <si>
    <t>Pekerja 1</t>
  </si>
  <si>
    <t>Pekerja 2</t>
  </si>
  <si>
    <t>Pekerja 3</t>
  </si>
  <si>
    <t>Pekerja 4</t>
  </si>
  <si>
    <t>Pekerja 5</t>
  </si>
  <si>
    <t>Pekerja 6</t>
  </si>
  <si>
    <t>Pekerja 7</t>
  </si>
  <si>
    <t>Pekerja 8</t>
  </si>
  <si>
    <t>Pekerja 9</t>
  </si>
  <si>
    <t>Pekerja 10</t>
  </si>
  <si>
    <t>Pekerja 11</t>
  </si>
  <si>
    <t>Pekerja 12</t>
  </si>
  <si>
    <t>Pekerja 13</t>
  </si>
  <si>
    <t>Pekerja 14</t>
  </si>
  <si>
    <t>Pekerja 15</t>
  </si>
  <si>
    <t>Pekerja 16</t>
  </si>
  <si>
    <t>Pekerja 17</t>
  </si>
  <si>
    <t>Pekerja 18</t>
  </si>
  <si>
    <t>Pekerja 19</t>
  </si>
  <si>
    <t>Pekerja 20</t>
  </si>
  <si>
    <t>Pekerja 21</t>
  </si>
  <si>
    <t>Pekerja 22</t>
  </si>
  <si>
    <t>Pekerja 23</t>
  </si>
  <si>
    <t>Pekerja 24</t>
  </si>
  <si>
    <t>Pekerja 25</t>
  </si>
  <si>
    <t>Pekerja 26</t>
  </si>
  <si>
    <t>Pekerja 27</t>
  </si>
  <si>
    <t>Pekerja 28</t>
  </si>
  <si>
    <t>Pekerja 29</t>
  </si>
  <si>
    <t>Pekerja 30</t>
  </si>
  <si>
    <t>Pekerja 31</t>
  </si>
  <si>
    <t>Pekerja 32</t>
  </si>
  <si>
    <t>Pekerja 33</t>
  </si>
  <si>
    <t>Pekerja 34</t>
  </si>
  <si>
    <t>Pekerja 35</t>
  </si>
  <si>
    <t>WWL</t>
  </si>
  <si>
    <t>Nilai Produk KM</t>
  </si>
  <si>
    <t>Nilai Produk KF</t>
  </si>
  <si>
    <t>Nilai Produk KW</t>
  </si>
  <si>
    <t>Nilai Produk PK</t>
  </si>
  <si>
    <t>Nilai Produk TF</t>
  </si>
  <si>
    <t>Nilai Produk UF</t>
  </si>
  <si>
    <t>Rata Rata WWL</t>
  </si>
  <si>
    <t>BK</t>
  </si>
  <si>
    <t>KK</t>
  </si>
  <si>
    <t>PK</t>
  </si>
  <si>
    <t>UMK</t>
  </si>
  <si>
    <t>KgK</t>
  </si>
  <si>
    <t>KIK</t>
  </si>
  <si>
    <t>Tidak ada usaha sama sekali</t>
  </si>
  <si>
    <t>Hampir tidak ada usaha</t>
  </si>
  <si>
    <t>Usaha yang dilakukan sangat kecil</t>
  </si>
  <si>
    <t>Usaha yang dilakukan kecil</t>
  </si>
  <si>
    <t>Usaha yang dilakukan agak besar</t>
  </si>
  <si>
    <t>Usaha yang dilakukan cukup besar</t>
  </si>
  <si>
    <t>Usaha yang dilakukan besar</t>
  </si>
  <si>
    <t>Usaha yang dilakukan sangat besar</t>
  </si>
  <si>
    <t>Usaha yang dilakukan sangat besar sekali</t>
  </si>
  <si>
    <t>interpretasi</t>
  </si>
  <si>
    <t>RM</t>
  </si>
  <si>
    <t>LIQ</t>
  </si>
  <si>
    <t>FIL</t>
  </si>
  <si>
    <t>MEM</t>
  </si>
  <si>
    <t>EVAV</t>
  </si>
  <si>
    <t>LD</t>
  </si>
  <si>
    <t>persen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</si>
</sst>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7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8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442F65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5B3F86"/>
      </right>
      <top style="thin">
        <color rgb="FF442F65"/>
      </top>
      <bottom style="thin">
        <color rgb="FF442F65"/>
      </bottom>
      <diagonal/>
    </border>
    <border>
      <left style="thin">
        <color rgb="FF5B3F86"/>
      </left>
      <right style="thin">
        <color rgb="FF442F65"/>
      </right>
      <top style="thin">
        <color rgb="FF442F65"/>
      </top>
      <bottom style="thin">
        <color rgb="FF442F65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FFFFFF"/>
      </bottom>
      <diagonal/>
    </border>
    <border>
      <left style="thin">
        <color rgb="FF442F65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442F65"/>
      </right>
      <top style="thin">
        <color rgb="FFF8F9FA"/>
      </top>
      <bottom style="thin">
        <color rgb="FFF8F9FA"/>
      </bottom>
      <diagonal/>
    </border>
    <border>
      <left style="thin">
        <color rgb="FF442F65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442F65"/>
      </bottom>
      <diagonal/>
    </border>
    <border>
      <left style="thin">
        <color rgb="FFFFFFFF"/>
      </left>
      <right style="thin">
        <color rgb="FF442F65"/>
      </right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B3F86"/>
      </left>
      <right/>
      <top style="thin">
        <color rgb="FF442F65"/>
      </top>
      <bottom style="thin">
        <color rgb="FF442F65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8F9FA"/>
      </left>
      <right/>
      <top style="thin">
        <color rgb="FFF8F9FA"/>
      </top>
      <bottom style="thin">
        <color rgb="FFF8F9FA"/>
      </bottom>
      <diagonal/>
    </border>
    <border>
      <left style="thin">
        <color rgb="FFFFFFFF"/>
      </left>
      <right/>
      <top style="thin">
        <color rgb="FFFFFFFF"/>
      </top>
      <bottom style="thin">
        <color rgb="FF442F6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64" fontId="1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164" fontId="1" fillId="0" borderId="10" xfId="0" applyNumberFormat="1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4" fillId="0" borderId="0" xfId="0" applyFont="1"/>
    <xf numFmtId="1" fontId="0" fillId="0" borderId="0" xfId="0" applyNumberFormat="1"/>
    <xf numFmtId="0" fontId="3" fillId="0" borderId="13" xfId="0" applyFont="1" applyBorder="1" applyAlignment="1">
      <alignment vertical="center"/>
    </xf>
    <xf numFmtId="0" fontId="5" fillId="0" borderId="0" xfId="0" applyFont="1"/>
    <xf numFmtId="0" fontId="0" fillId="0" borderId="13" xfId="0" applyBorder="1"/>
    <xf numFmtId="0" fontId="0" fillId="0" borderId="18" xfId="0" applyBorder="1"/>
    <xf numFmtId="0" fontId="0" fillId="0" borderId="19" xfId="0" applyBorder="1"/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1" fontId="0" fillId="0" borderId="13" xfId="0" applyNumberFormat="1" applyBorder="1"/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/>
    </xf>
    <xf numFmtId="2" fontId="0" fillId="0" borderId="0" xfId="0" applyNumberFormat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1" fillId="2" borderId="13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3" xfId="0" applyFill="1" applyBorder="1" applyAlignment="1">
      <alignment horizontal="center" vertical="center"/>
    </xf>
    <xf numFmtId="2" fontId="0" fillId="2" borderId="13" xfId="0" applyNumberFormat="1" applyFill="1" applyBorder="1" applyAlignment="1">
      <alignment horizontal="center" vertical="center"/>
    </xf>
    <xf numFmtId="0" fontId="0" fillId="2" borderId="0" xfId="0" applyFill="1"/>
    <xf numFmtId="0" fontId="0" fillId="2" borderId="13" xfId="0" applyFill="1" applyBorder="1"/>
    <xf numFmtId="2" fontId="0" fillId="2" borderId="0" xfId="0" applyNumberFormat="1" applyFill="1"/>
    <xf numFmtId="0" fontId="3" fillId="2" borderId="13" xfId="0" applyFont="1" applyFill="1" applyBorder="1" applyAlignment="1">
      <alignment vertical="center"/>
    </xf>
    <xf numFmtId="0" fontId="4" fillId="5" borderId="0" xfId="0" applyFont="1" applyFill="1"/>
    <xf numFmtId="0" fontId="1" fillId="6" borderId="13" xfId="0" applyFont="1" applyFill="1" applyBorder="1" applyAlignment="1">
      <alignment vertical="center"/>
    </xf>
    <xf numFmtId="0" fontId="3" fillId="6" borderId="13" xfId="0" applyFont="1" applyFill="1" applyBorder="1" applyAlignment="1">
      <alignment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0" fillId="6" borderId="13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6" borderId="13" xfId="0" applyFill="1" applyBorder="1" applyAlignment="1">
      <alignment horizontal="center" vertical="center"/>
    </xf>
    <xf numFmtId="2" fontId="0" fillId="6" borderId="13" xfId="0" applyNumberFormat="1" applyFill="1" applyBorder="1" applyAlignment="1">
      <alignment horizontal="center" vertical="center"/>
    </xf>
    <xf numFmtId="0" fontId="0" fillId="6" borderId="0" xfId="0" applyFill="1"/>
    <xf numFmtId="2" fontId="0" fillId="6" borderId="0" xfId="0" applyNumberFormat="1" applyFill="1"/>
    <xf numFmtId="0" fontId="4" fillId="6" borderId="0" xfId="0" applyFont="1" applyFill="1"/>
    <xf numFmtId="0" fontId="1" fillId="3" borderId="13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13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13" xfId="0" applyFill="1" applyBorder="1" applyAlignment="1">
      <alignment horizontal="center" vertical="center"/>
    </xf>
    <xf numFmtId="2" fontId="0" fillId="3" borderId="13" xfId="0" applyNumberFormat="1" applyFill="1" applyBorder="1" applyAlignment="1">
      <alignment horizontal="center" vertical="center"/>
    </xf>
    <xf numFmtId="0" fontId="0" fillId="3" borderId="0" xfId="0" applyFill="1"/>
    <xf numFmtId="2" fontId="0" fillId="3" borderId="0" xfId="0" applyNumberFormat="1" applyFill="1"/>
    <xf numFmtId="0" fontId="1" fillId="4" borderId="13" xfId="0" applyFont="1" applyFill="1" applyBorder="1" applyAlignment="1">
      <alignment vertical="center"/>
    </xf>
    <xf numFmtId="0" fontId="3" fillId="4" borderId="13" xfId="0" applyFont="1" applyFill="1" applyBorder="1" applyAlignment="1">
      <alignment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4" borderId="13" xfId="0" applyFill="1" applyBorder="1" applyAlignment="1">
      <alignment horizontal="center"/>
    </xf>
    <xf numFmtId="0" fontId="0" fillId="4" borderId="20" xfId="0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2" fontId="0" fillId="4" borderId="13" xfId="0" applyNumberFormat="1" applyFill="1" applyBorder="1" applyAlignment="1">
      <alignment horizontal="center" vertical="center"/>
    </xf>
    <xf numFmtId="0" fontId="0" fillId="4" borderId="0" xfId="0" applyFill="1"/>
    <xf numFmtId="0" fontId="0" fillId="4" borderId="13" xfId="0" applyFill="1" applyBorder="1"/>
    <xf numFmtId="2" fontId="0" fillId="4" borderId="0" xfId="0" applyNumberFormat="1" applyFill="1"/>
    <xf numFmtId="0" fontId="4" fillId="7" borderId="0" xfId="0" applyFont="1" applyFill="1"/>
    <xf numFmtId="0" fontId="1" fillId="7" borderId="13" xfId="0" applyFont="1" applyFill="1" applyBorder="1" applyAlignment="1">
      <alignment vertical="center"/>
    </xf>
    <xf numFmtId="0" fontId="3" fillId="7" borderId="13" xfId="0" applyFont="1" applyFill="1" applyBorder="1" applyAlignment="1">
      <alignment vertical="center"/>
    </xf>
    <xf numFmtId="0" fontId="4" fillId="7" borderId="13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0" fillId="7" borderId="13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7" borderId="13" xfId="0" applyFill="1" applyBorder="1" applyAlignment="1">
      <alignment horizontal="center" vertical="center"/>
    </xf>
    <xf numFmtId="2" fontId="0" fillId="7" borderId="13" xfId="0" applyNumberFormat="1" applyFill="1" applyBorder="1" applyAlignment="1">
      <alignment horizontal="center" vertical="center"/>
    </xf>
    <xf numFmtId="0" fontId="0" fillId="7" borderId="0" xfId="0" applyFill="1"/>
    <xf numFmtId="2" fontId="0" fillId="7" borderId="0" xfId="0" applyNumberFormat="1" applyFill="1"/>
    <xf numFmtId="0" fontId="1" fillId="5" borderId="13" xfId="0" applyFont="1" applyFill="1" applyBorder="1" applyAlignment="1">
      <alignment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0" fillId="5" borderId="13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13" xfId="0" applyFill="1" applyBorder="1" applyAlignment="1">
      <alignment horizontal="center" vertical="center"/>
    </xf>
    <xf numFmtId="2" fontId="0" fillId="5" borderId="13" xfId="0" applyNumberFormat="1" applyFill="1" applyBorder="1" applyAlignment="1">
      <alignment horizontal="center" vertical="center"/>
    </xf>
    <xf numFmtId="0" fontId="0" fillId="5" borderId="0" xfId="0" applyFill="1"/>
    <xf numFmtId="2" fontId="0" fillId="5" borderId="0" xfId="0" applyNumberFormat="1" applyFill="1"/>
    <xf numFmtId="0" fontId="4" fillId="8" borderId="0" xfId="0" applyFont="1" applyFill="1"/>
    <xf numFmtId="0" fontId="0" fillId="8" borderId="0" xfId="0" applyFill="1"/>
    <xf numFmtId="2" fontId="0" fillId="8" borderId="0" xfId="0" applyNumberFormat="1" applyFill="1"/>
    <xf numFmtId="1" fontId="0" fillId="6" borderId="13" xfId="0" applyNumberFormat="1" applyFill="1" applyBorder="1"/>
    <xf numFmtId="1" fontId="0" fillId="3" borderId="13" xfId="0" applyNumberFormat="1" applyFill="1" applyBorder="1"/>
    <xf numFmtId="1" fontId="0" fillId="4" borderId="13" xfId="0" applyNumberFormat="1" applyFill="1" applyBorder="1"/>
    <xf numFmtId="1" fontId="0" fillId="2" borderId="13" xfId="0" applyNumberFormat="1" applyFill="1" applyBorder="1"/>
    <xf numFmtId="1" fontId="0" fillId="7" borderId="13" xfId="0" applyNumberFormat="1" applyFill="1" applyBorder="1"/>
    <xf numFmtId="1" fontId="0" fillId="5" borderId="13" xfId="0" applyNumberFormat="1" applyFill="1" applyBorder="1"/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4" fillId="0" borderId="13" xfId="0" applyFont="1" applyBorder="1" applyAlignment="1">
      <alignment horizontal="center" vertical="center"/>
    </xf>
  </cellXfs>
  <cellStyles count="1">
    <cellStyle name="Normal" xfId="0" builtinId="0"/>
  </cellStyles>
  <dxfs count="255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general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254"/>
      <tableStyleElement type="firstRowStripe" dxfId="253"/>
      <tableStyleElement type="secondRowStripe" dxfId="25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1" displayName="Form_Responses1" ref="A1:AJ122" headerRowCount="0">
  <tableColumns count="36">
    <tableColumn id="1" xr3:uid="{00000000-0010-0000-0000-000001000000}" name="Column1"/>
    <tableColumn id="2" xr3:uid="{00000000-0010-0000-0000-000002000000}" name="Column2"/>
    <tableColumn id="3" xr3:uid="{00000000-0010-0000-0000-000003000000}" name="Column3"/>
    <tableColumn id="4" xr3:uid="{00000000-0010-0000-0000-000004000000}" name="Column4"/>
    <tableColumn id="5" xr3:uid="{00000000-0010-0000-0000-000005000000}" name="Column5"/>
    <tableColumn id="6" xr3:uid="{00000000-0010-0000-0000-000006000000}" name="Column6"/>
    <tableColumn id="7" xr3:uid="{00000000-0010-0000-0000-000007000000}" name="Column7"/>
    <tableColumn id="8" xr3:uid="{00000000-0010-0000-0000-000008000000}" name="Column8"/>
    <tableColumn id="9" xr3:uid="{00000000-0010-0000-0000-000009000000}" name="Column9"/>
    <tableColumn id="10" xr3:uid="{00000000-0010-0000-0000-00000A000000}" name="Column10"/>
    <tableColumn id="11" xr3:uid="{00000000-0010-0000-0000-00000B000000}" name="Column11"/>
    <tableColumn id="12" xr3:uid="{00000000-0010-0000-0000-00000C000000}" name="Column12"/>
    <tableColumn id="13" xr3:uid="{00000000-0010-0000-0000-00000D000000}" name="Column13"/>
    <tableColumn id="14" xr3:uid="{00000000-0010-0000-0000-00000E000000}" name="Column14"/>
    <tableColumn id="15" xr3:uid="{00000000-0010-0000-0000-00000F000000}" name="Column15"/>
    <tableColumn id="16" xr3:uid="{00000000-0010-0000-0000-000010000000}" name="Column16"/>
    <tableColumn id="17" xr3:uid="{00000000-0010-0000-0000-000011000000}" name="Column17"/>
    <tableColumn id="18" xr3:uid="{00000000-0010-0000-0000-000012000000}" name="Column18"/>
    <tableColumn id="19" xr3:uid="{00000000-0010-0000-0000-000013000000}" name="Column19"/>
    <tableColumn id="20" xr3:uid="{00000000-0010-0000-0000-000014000000}" name="Column20"/>
    <tableColumn id="21" xr3:uid="{00000000-0010-0000-0000-000015000000}" name="Column21"/>
    <tableColumn id="22" xr3:uid="{00000000-0010-0000-0000-000016000000}" name="Column22"/>
    <tableColumn id="23" xr3:uid="{00000000-0010-0000-0000-000017000000}" name="Column23"/>
    <tableColumn id="24" xr3:uid="{00000000-0010-0000-0000-000018000000}" name="Column24"/>
    <tableColumn id="25" xr3:uid="{00000000-0010-0000-0000-000019000000}" name="Column25"/>
    <tableColumn id="26" xr3:uid="{00000000-0010-0000-0000-00001A000000}" name="Column26"/>
    <tableColumn id="27" xr3:uid="{00000000-0010-0000-0000-00001B000000}" name="Column27"/>
    <tableColumn id="28" xr3:uid="{00000000-0010-0000-0000-00001C000000}" name="Column28"/>
    <tableColumn id="29" xr3:uid="{00000000-0010-0000-0000-00001D000000}" name="Column29"/>
    <tableColumn id="30" xr3:uid="{00000000-0010-0000-0000-00001E000000}" name="Column30"/>
    <tableColumn id="31" xr3:uid="{00000000-0010-0000-0000-00001F000000}" name="Column31"/>
    <tableColumn id="32" xr3:uid="{00000000-0010-0000-0000-000020000000}" name="Column32"/>
    <tableColumn id="33" xr3:uid="{00000000-0010-0000-0000-000021000000}" name="Column33"/>
    <tableColumn id="34" xr3:uid="{00000000-0010-0000-0000-000022000000}" name="Column34"/>
    <tableColumn id="35" xr3:uid="{00000000-0010-0000-0000-000023000000}" name="Column35"/>
    <tableColumn id="36" xr3:uid="{00000000-0010-0000-0000-000024000000}" name="Column36"/>
  </tableColumns>
  <tableStyleInfo name="Form Responses 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F488A0-EB7B-4A40-8A74-E52330617FF9}" name="Form_Responses13" displayName="Form_Responses13" ref="A1:AK124" totalsRowCount="1">
  <autoFilter ref="A1:AK123" xr:uid="{CBF488A0-EB7B-4A40-8A74-E52330617FF9}">
    <filterColumn colId="4">
      <filters>
        <filter val="Liquid"/>
        <filter val="Produksi liquid"/>
      </filters>
    </filterColumn>
  </autoFilter>
  <tableColumns count="37">
    <tableColumn id="1" xr3:uid="{09099963-0D18-49BF-8550-78B256A05D2E}" name="Column1"/>
    <tableColumn id="2" xr3:uid="{CA689E70-1D4E-4CED-9FF0-1904816161C1}" name="Column2"/>
    <tableColumn id="37" xr3:uid="{48297C7F-6B84-4C87-93F3-7F3B35E15A2B}" name="Column37" dataDxfId="251"/>
    <tableColumn id="3" xr3:uid="{78B6004A-6796-4AF0-997A-FF9B10BA9E10}" name="Column3" dataDxfId="250"/>
    <tableColumn id="4" xr3:uid="{DE4F56C6-8EBA-48BA-BDFF-F17D48AC6CB7}" name="Column4" dataDxfId="249"/>
    <tableColumn id="5" xr3:uid="{468841D3-65A8-4870-9D99-485871B7EEE0}" name="Column5" dataDxfId="248"/>
    <tableColumn id="6" xr3:uid="{6E8152A1-6347-43CD-A3AB-FE2F1943E300}" name="Column6" dataDxfId="247"/>
    <tableColumn id="7" xr3:uid="{C91AC9C2-8EE6-46A1-9618-B14F61308DF9}" name="Column7" dataDxfId="246"/>
    <tableColumn id="8" xr3:uid="{4B38E484-797A-43A0-9173-316E486E5022}" name="Column8" dataDxfId="245"/>
    <tableColumn id="9" xr3:uid="{5A93E252-18BE-461D-9725-8F19CF942D2E}" name="Column9" dataDxfId="244"/>
    <tableColumn id="10" xr3:uid="{3AFF9D9C-4FDF-47B4-8592-37B8C8FDC06F}" name="Column10" dataDxfId="243"/>
    <tableColumn id="11" xr3:uid="{C72DC198-4C49-4C29-A0DF-F75CFDEAB5AD}" name="Column11" dataDxfId="242"/>
    <tableColumn id="12" xr3:uid="{17DCE7B4-9096-42F4-97B4-456A6FBAF6CB}" name="Column12" dataDxfId="241"/>
    <tableColumn id="13" xr3:uid="{77430B15-F01B-4560-9B10-F3AF15439F70}" name="Column13" dataDxfId="240"/>
    <tableColumn id="14" xr3:uid="{474AADFA-D6A5-48D9-A35E-CCDCFA14616F}" name="Column14" dataDxfId="239"/>
    <tableColumn id="15" xr3:uid="{54BF24A1-5D8C-4F4B-8D4D-055E68F6532A}" name="Column15" dataDxfId="238"/>
    <tableColumn id="16" xr3:uid="{19BE98B8-F48A-4338-9A25-D5DAB5E4E762}" name="Column16" dataDxfId="237"/>
    <tableColumn id="17" xr3:uid="{B29C276C-2CCF-45D5-9FCF-7BD132C3910E}" name="Column17" dataDxfId="236"/>
    <tableColumn id="18" xr3:uid="{5C3E59C5-1492-477A-B1D8-E0886600B2B1}" name="Column18" dataDxfId="235"/>
    <tableColumn id="19" xr3:uid="{BF7848FA-3B58-42D6-9827-30B1F4FC6AE6}" name="Column19" dataDxfId="234"/>
    <tableColumn id="20" xr3:uid="{22ADEDCA-35B3-42F7-8705-DDBFF36DEA6C}" name="Column20" dataDxfId="233"/>
    <tableColumn id="21" xr3:uid="{58A06777-066B-40ED-A652-DC57462C0378}" name="Column21" dataDxfId="232"/>
    <tableColumn id="22" xr3:uid="{E1B64A5D-292C-4AD1-8F0D-E12FAEEF9D13}" name="Column22" dataDxfId="231"/>
    <tableColumn id="23" xr3:uid="{AC0A4EDF-1B10-4303-B85C-A28587243CEF}" name="Column23" dataDxfId="230"/>
    <tableColumn id="24" xr3:uid="{EFED0323-8DDE-4848-9E9F-A50B95CC941C}" name="Column24" dataDxfId="229"/>
    <tableColumn id="25" xr3:uid="{A40E8611-22C2-483D-8D61-E55FB8DC46D9}" name="Column25" dataDxfId="228"/>
    <tableColumn id="26" xr3:uid="{BD1125D8-8851-46E2-A10D-0CC2D9ED1638}" name="Column26" dataDxfId="227"/>
    <tableColumn id="27" xr3:uid="{9408422C-DA95-4D3A-845D-8BAF00F5A83A}" name="Column27" dataDxfId="226"/>
    <tableColumn id="28" xr3:uid="{F7F7FAA3-658C-418F-A24C-3001FD08C2C5}" name="Column28" dataDxfId="225"/>
    <tableColumn id="29" xr3:uid="{EFE60409-8AC1-4588-8C39-C5EAC21D64DB}" name="Column29" dataDxfId="224"/>
    <tableColumn id="30" xr3:uid="{FF734DF0-C02E-46C9-BB20-E7A35727B24C}" name="Column30" dataDxfId="223"/>
    <tableColumn id="31" xr3:uid="{DD3B5048-33C9-42B9-B506-C0081FFFCBDA}" name="Column31" dataDxfId="222"/>
    <tableColumn id="32" xr3:uid="{CE40605B-7034-439A-B994-A2E39BFEFD54}" name="Column32" dataDxfId="221"/>
    <tableColumn id="33" xr3:uid="{841BCE9E-F650-4169-AA1E-988C24643A45}" name="Column33" dataDxfId="220"/>
    <tableColumn id="34" xr3:uid="{CED60557-1CA8-4A59-850E-6A37675CA77F}" name="Column34" dataDxfId="219"/>
    <tableColumn id="35" xr3:uid="{7299C477-5C8D-45CB-A25A-CEA31A29E146}" name="Column35" dataDxfId="218"/>
    <tableColumn id="36" xr3:uid="{BB655C4F-A9ED-47EB-9C8C-288FD8A65BB2}" name="Column36" dataDxfId="217"/>
  </tableColumns>
  <tableStyleInfo name="Form Responses 1-style" showFirstColumn="1" showLastColumn="1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78ADFE2-3EF7-4EB6-8170-F85B1EF538FB}" name="Form_Responses137" displayName="Form_Responses137" ref="A1:AL124" totalsRowCount="1">
  <autoFilter ref="A1:AL123" xr:uid="{CBF488A0-EB7B-4A40-8A74-E52330617FF9}">
    <filterColumn colId="4">
      <filters>
        <filter val="Liquid"/>
        <filter val="Produksi liquid"/>
      </filters>
    </filterColumn>
  </autoFilter>
  <tableColumns count="38">
    <tableColumn id="1" xr3:uid="{F4AD48A1-8C71-409D-A7C2-15D83FA52694}" name="Column1"/>
    <tableColumn id="2" xr3:uid="{48EB35DA-8CA2-4039-90EA-B6DA6E3043F9}" name="Column2"/>
    <tableColumn id="37" xr3:uid="{BC8D08D7-2402-48A0-B9D2-F0EDC9970C2A}" name="Column37" dataDxfId="216"/>
    <tableColumn id="3" xr3:uid="{3AEC0621-6CD3-4423-B32D-C0ED6507C49B}" name="Column3" dataDxfId="215"/>
    <tableColumn id="4" xr3:uid="{742CF573-3918-4166-919F-9E5863E27B4C}" name="Column4" dataDxfId="214"/>
    <tableColumn id="5" xr3:uid="{1BB681ED-D700-408F-8A9B-B0F91C220FBD}" name="Column5" dataDxfId="213"/>
    <tableColumn id="6" xr3:uid="{C3CC6DD5-1EFB-4F04-BCC3-8A946AA804A4}" name="Column6" dataDxfId="212"/>
    <tableColumn id="7" xr3:uid="{F81E74DE-305D-484B-B8B9-F8F47239F3C3}" name="Column7" dataDxfId="211"/>
    <tableColumn id="8" xr3:uid="{1C06BB6C-F3CA-480A-8A2A-A36AA218099C}" name="Column8" dataDxfId="210"/>
    <tableColumn id="9" xr3:uid="{904FC72B-4886-4F84-A0B4-9CF4123128BA}" name="Column9" dataDxfId="209"/>
    <tableColumn id="10" xr3:uid="{36ED39DC-AFE8-4CBE-A720-DC74A6E79F36}" name="Column10" dataDxfId="208"/>
    <tableColumn id="11" xr3:uid="{3C489C47-6D8B-4542-90AC-EB926B90662E}" name="Column11" dataDxfId="207"/>
    <tableColumn id="12" xr3:uid="{70CFE75E-E6DB-4618-B2A4-3BCD65B4169F}" name="Column12" dataDxfId="206"/>
    <tableColumn id="13" xr3:uid="{CFB562D3-914F-48C8-914E-6AC4AF61118B}" name="Column13" dataDxfId="205"/>
    <tableColumn id="14" xr3:uid="{9DC2E43D-A82A-47B4-BF53-25BBD60AC9CE}" name="Column14" dataDxfId="204"/>
    <tableColumn id="15" xr3:uid="{150D675B-959B-4754-92DF-BA2E41BACF37}" name="KM vs KF" dataDxfId="203"/>
    <tableColumn id="16" xr3:uid="{9746C0F1-3BA4-435E-B13D-3E2FCD87BC01}" name="KM vs KW" dataDxfId="202"/>
    <tableColumn id="17" xr3:uid="{2D20EEC3-19B2-41CA-905F-26F31C5DC9AD}" name="KM vs PK" dataDxfId="201"/>
    <tableColumn id="18" xr3:uid="{D5FAD1B5-0EF1-4B81-93C5-9F51368E0C9F}" name="UF vs KM" dataDxfId="200"/>
    <tableColumn id="19" xr3:uid="{A9F42FEE-D2F2-4986-821F-28B225A287C2}" name="TF vs KM" dataDxfId="199"/>
    <tableColumn id="20" xr3:uid="{91AEF3E9-331E-4C8B-BBEF-36F1ACEBEEA4}" name="KF vs KW" dataDxfId="198"/>
    <tableColumn id="21" xr3:uid="{63BC2193-C995-41E7-8161-81201B520741}" name="PK vs KF" dataDxfId="197"/>
    <tableColumn id="22" xr3:uid="{970760EE-0444-470D-94BF-F7E8AD5278EF}" name="KF vs UF" dataDxfId="196"/>
    <tableColumn id="23" xr3:uid="{5246B7B7-9B05-4973-866E-62D98CF09E42}" name="TF vs KW" dataDxfId="195"/>
    <tableColumn id="24" xr3:uid="{F296D387-3786-4E9F-882F-9C7CCB7E3C35}" name="KF vs PK" dataDxfId="194"/>
    <tableColumn id="25" xr3:uid="{CBB8DEE3-B5FB-4A62-924E-4146658D5C25}" name="UF vs KW" dataDxfId="193"/>
    <tableColumn id="26" xr3:uid="{04E62585-D872-4231-9233-BC4E82BDBA54}" name="KW vs TF" dataDxfId="192"/>
    <tableColumn id="27" xr3:uid="{83B9BE21-532F-4355-877D-0CAEE8275C8E}" name="UF vs PK" dataDxfId="191"/>
    <tableColumn id="28" xr3:uid="{3EEECBE8-AE22-4C6E-980C-E038225DA256}" name="TF vs PK" dataDxfId="190"/>
    <tableColumn id="29" xr3:uid="{C599553E-7D27-49B2-B20E-12FE934A5FF1}" name="UF vs TF" dataDxfId="189" totalsRowDxfId="188"/>
    <tableColumn id="30" xr3:uid="{89B5B6D5-6DC2-4E32-A56C-2979F232DD1F}" name="Column30" dataDxfId="187"/>
    <tableColumn id="31" xr3:uid="{080079F4-3757-45F8-BF21-274974B21593}" name="Column31" dataDxfId="186"/>
    <tableColumn id="32" xr3:uid="{B9CABFA5-C47E-417E-BD77-80B67DBC0F62}" name="Column32" dataDxfId="185"/>
    <tableColumn id="33" xr3:uid="{CE0B5120-5517-44FC-863E-BE35D861552B}" name="Column33" dataDxfId="184"/>
    <tableColumn id="34" xr3:uid="{43708065-33DA-4975-AF0C-6DA0E8E0676D}" name="Column34" dataDxfId="183"/>
    <tableColumn id="35" xr3:uid="{65C1C5DA-FF98-4DC3-B65F-0E9979ACFFE4}" name="Column35" dataDxfId="182"/>
    <tableColumn id="36" xr3:uid="{55142FD3-A97B-40DC-8C6F-E4FDD1ECC747}" name="Column36" dataDxfId="181"/>
    <tableColumn id="38" xr3:uid="{F0C627D3-F2B9-42B6-9C48-D54291086D35}" name="." dataDxfId="180" totalsRowDxfId="179"/>
  </tableColumns>
  <tableStyleInfo name="Form Responses 1-style" showFirstColumn="1" showLastColumn="1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9D2731F-54B7-47C2-A381-A854175E5D5F}" name="Form_Responses1379" displayName="Form_Responses1379" ref="A1:AL124" totalsRowCount="1">
  <autoFilter ref="A1:AL123" xr:uid="{CBF488A0-EB7B-4A40-8A74-E52330617FF9}">
    <filterColumn colId="4">
      <filters>
        <filter val="Liquid"/>
        <filter val="Produksi liquid"/>
      </filters>
    </filterColumn>
  </autoFilter>
  <tableColumns count="38">
    <tableColumn id="1" xr3:uid="{D85F0E52-6A33-447E-A267-42337BD1DD7C}" name="Column1"/>
    <tableColumn id="2" xr3:uid="{448F4802-110B-436A-9EF8-044B9A861277}" name="Column2"/>
    <tableColumn id="37" xr3:uid="{83FFE37C-37FA-4161-B041-2407FD31CF60}" name="Column37" dataDxfId="178"/>
    <tableColumn id="3" xr3:uid="{2522861D-5C40-48D8-9060-8989D3AD0626}" name="Column3" dataDxfId="177"/>
    <tableColumn id="4" xr3:uid="{9F430BD5-9459-4956-9547-1BDF1C662994}" name="Column4" dataDxfId="176"/>
    <tableColumn id="5" xr3:uid="{DBA8F5BB-A259-4FC6-AE69-847FB34D974D}" name="Column5" dataDxfId="175"/>
    <tableColumn id="6" xr3:uid="{481778E4-1EC3-4F26-B52A-9035D2AA9C8E}" name="Column6" dataDxfId="174"/>
    <tableColumn id="7" xr3:uid="{92036F24-9520-40F0-A960-4F6107D26504}" name="Column7" dataDxfId="173"/>
    <tableColumn id="8" xr3:uid="{4E8CEBB7-424C-4D3A-BDDE-D7F2BB5818B9}" name="Column8" dataDxfId="172"/>
    <tableColumn id="9" xr3:uid="{497976C5-E306-407F-A920-2ACC2A0CB92C}" name="Column9" dataDxfId="171"/>
    <tableColumn id="10" xr3:uid="{44ACF3D8-F638-4042-8860-4F87F7D80339}" name="Column10" dataDxfId="170"/>
    <tableColumn id="11" xr3:uid="{6252F0BE-A401-4264-A672-8075868A4C36}" name="Column11" dataDxfId="169"/>
    <tableColumn id="12" xr3:uid="{91BFDB13-E956-4C38-9AC2-F3F659D4DC05}" name="Column12" dataDxfId="168"/>
    <tableColumn id="13" xr3:uid="{2E257EB8-473B-4F73-9ABC-D008B28CF135}" name="Column13" dataDxfId="167"/>
    <tableColumn id="14" xr3:uid="{227BE9B2-9BBE-436C-A39A-EEB7EE5CC6EE}" name="Column14" dataDxfId="166"/>
    <tableColumn id="15" xr3:uid="{99FEB31F-D28A-4326-9B01-82E567DACBC1}" name="KM vs KF" dataDxfId="165"/>
    <tableColumn id="16" xr3:uid="{1F5D241C-94CA-4469-8C3E-774C05D1B1B8}" name="KM vs KW" dataDxfId="164"/>
    <tableColumn id="17" xr3:uid="{B9ADFFEB-3AAB-46FD-A596-7A4A86E87E10}" name="KM vs PK" dataDxfId="163"/>
    <tableColumn id="18" xr3:uid="{85AC9909-6CD0-4912-9EB0-974B768A3FF1}" name="UF vs KM" dataDxfId="162"/>
    <tableColumn id="19" xr3:uid="{B161E221-0A26-46D7-98E7-FCAD8541EB2B}" name="TF vs KM" dataDxfId="161"/>
    <tableColumn id="20" xr3:uid="{8E6A889F-B0F7-4E96-A17A-69F80435ECB2}" name="KF vs KW" dataDxfId="160"/>
    <tableColumn id="21" xr3:uid="{2FC0188E-2CAE-451E-885A-8E6EA55B432D}" name="PK vs KF" dataDxfId="159"/>
    <tableColumn id="22" xr3:uid="{5D278AA9-2B98-4B62-B58E-A07276538ED4}" name="KF vs UF" dataDxfId="158"/>
    <tableColumn id="23" xr3:uid="{4FD9410F-4092-4CDF-9F9D-4306C0A9E386}" name="TF vs KW" dataDxfId="157"/>
    <tableColumn id="24" xr3:uid="{50B253D6-B529-4652-8CC3-27B5A5B85EAA}" name="KF vs PK" dataDxfId="156"/>
    <tableColumn id="25" xr3:uid="{88133685-75C6-4CCD-B98F-16CAC5CF1CFA}" name="UF vs KW" dataDxfId="155"/>
    <tableColumn id="26" xr3:uid="{98E78388-7A9C-4A5A-99F6-F49E6DCDB2A3}" name="KW vs TF" dataDxfId="154"/>
    <tableColumn id="27" xr3:uid="{BF901770-57FC-4699-99A5-3C36F275AEAE}" name="UF vs PK" dataDxfId="153"/>
    <tableColumn id="28" xr3:uid="{777AF14B-9F74-46BC-BB9B-F202971885BC}" name="TF vs PK" dataDxfId="152"/>
    <tableColumn id="29" xr3:uid="{473A3998-E2E2-4681-A075-C8AC81C37404}" name="UF vs TF" dataDxfId="151"/>
    <tableColumn id="30" xr3:uid="{15CA0BD7-7311-4014-B164-6C38461A312F}" name="Column30" dataDxfId="150"/>
    <tableColumn id="31" xr3:uid="{07464B15-B82A-4510-9EB3-735D0C679E2C}" name="Column31" dataDxfId="149"/>
    <tableColumn id="32" xr3:uid="{4DC39789-AE8E-4A1F-9E71-5FE3836549C4}" name="Column32" dataDxfId="148"/>
    <tableColumn id="33" xr3:uid="{A6AB1D22-B0B2-46A7-BC4B-60A2257A433D}" name="Column33" dataDxfId="147"/>
    <tableColumn id="34" xr3:uid="{B197B4FE-4DDA-4A36-B6E5-B1651DC6C8D8}" name="Column34" dataDxfId="146"/>
    <tableColumn id="35" xr3:uid="{B35CECB5-2628-4202-9048-846248FAAE55}" name="Column35" dataDxfId="145"/>
    <tableColumn id="36" xr3:uid="{A75F45E8-FCCE-400E-BFFB-A4A27CE56F8B}" name="Column36" dataDxfId="144"/>
    <tableColumn id="38" xr3:uid="{58B542B0-9174-44B8-8598-745521E2704C}" name="." dataDxfId="143" totalsRowDxfId="142"/>
  </tableColumns>
  <tableStyleInfo name="Form Responses 1-style" showFirstColumn="1" showLastColumn="1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B74218C-D165-43C4-B81A-AD547B0DBE7F}" name="Form_Responses1378" displayName="Form_Responses1378" ref="A1:AL124" totalsRowCount="1">
  <autoFilter ref="A1:AL123" xr:uid="{CBF488A0-EB7B-4A40-8A74-E52330617FF9}">
    <filterColumn colId="4">
      <filters>
        <filter val="Liquid"/>
        <filter val="Produksi liquid"/>
      </filters>
    </filterColumn>
  </autoFilter>
  <tableColumns count="38">
    <tableColumn id="1" xr3:uid="{76B45EEE-6742-4DA7-A516-62BBF481C62F}" name="Column1"/>
    <tableColumn id="2" xr3:uid="{937B3390-F70A-4E2A-9A66-B5B01578EB50}" name="Column2"/>
    <tableColumn id="37" xr3:uid="{E31DEAE5-AE02-4938-8192-2E3A5D1EE4E4}" name="Column37" dataDxfId="141"/>
    <tableColumn id="3" xr3:uid="{C619B165-5526-4531-AD16-3DBEC57941E1}" name="Column3" dataDxfId="140"/>
    <tableColumn id="4" xr3:uid="{8319D832-5D79-4067-95AE-CDDA79AEAA84}" name="Column4" dataDxfId="139"/>
    <tableColumn id="5" xr3:uid="{21C7E3DA-256F-4A8C-A32E-F192235BBC06}" name="Column5" dataDxfId="138"/>
    <tableColumn id="6" xr3:uid="{072F7CED-4505-4001-BC2C-2143D556F358}" name="Column6" dataDxfId="137"/>
    <tableColumn id="7" xr3:uid="{DF0FAF5B-65E0-4658-908B-A689FD9F11C8}" name="Column7" dataDxfId="136"/>
    <tableColumn id="8" xr3:uid="{B5B4B9F5-FBF2-4044-A359-505A52CC1DA0}" name="Column8" dataDxfId="135"/>
    <tableColumn id="9" xr3:uid="{16E57087-8E3C-4716-B326-316169CA3194}" name="Column9" dataDxfId="134"/>
    <tableColumn id="10" xr3:uid="{65540323-028E-4708-8215-289380133D1D}" name="Column10" dataDxfId="133"/>
    <tableColumn id="11" xr3:uid="{B45AF132-32AA-4B3A-BEE5-77633B13E674}" name="Column11" dataDxfId="132"/>
    <tableColumn id="12" xr3:uid="{E58D31E9-C9CE-4EFB-AECF-DFAB9F0B3B5E}" name="Column12" dataDxfId="131"/>
    <tableColumn id="13" xr3:uid="{8922B234-7789-48B7-ADA5-EC4B0074C1EE}" name="Column13" dataDxfId="130"/>
    <tableColumn id="14" xr3:uid="{73D22E1E-B8E7-4B8D-8881-E284D1BAF43F}" name="Column14" dataDxfId="129"/>
    <tableColumn id="15" xr3:uid="{DFF6E288-FAD9-4999-8090-D27EA8CA039B}" name="KM vs KF" dataDxfId="128"/>
    <tableColumn id="16" xr3:uid="{A20B70E7-1CA5-496E-ACC5-C201CF2464E1}" name="KM vs KW" dataDxfId="127"/>
    <tableColumn id="17" xr3:uid="{5CFC3E92-4B32-4EB9-88D5-76B2CD9A5791}" name="KM vs PK" dataDxfId="126"/>
    <tableColumn id="18" xr3:uid="{5B23E531-EFD3-4D9D-B5C1-7A6B15A91BBE}" name="UF vs KM" dataDxfId="125"/>
    <tableColumn id="19" xr3:uid="{64F2666E-047A-48C5-994E-831DED6E8079}" name="TF vs KM" dataDxfId="124"/>
    <tableColumn id="20" xr3:uid="{6B4F08F7-CA61-417C-AEC8-B9E4F5B175E6}" name="KF vs KW" dataDxfId="123"/>
    <tableColumn id="21" xr3:uid="{4D70F787-D4FE-43A9-AEC2-0A6D515E6A49}" name="PK vs KF" dataDxfId="122"/>
    <tableColumn id="22" xr3:uid="{3DF40283-E4F7-4E25-8EDA-F5A78B6E3A93}" name="KF vs UF" dataDxfId="121"/>
    <tableColumn id="23" xr3:uid="{86AF4F70-AFAC-4A16-90B0-BE38E861FC07}" name="TF vs KW" dataDxfId="120"/>
    <tableColumn id="24" xr3:uid="{30CCEBE7-117F-4BF1-A92C-CD84015623E7}" name="KF vs PK" dataDxfId="119"/>
    <tableColumn id="25" xr3:uid="{A99133D4-E9F0-4C4C-B5A8-D9F2A4980C29}" name="UF vs KW" dataDxfId="118"/>
    <tableColumn id="26" xr3:uid="{56E34EDE-771C-4051-86DA-B31CC31141EA}" name="KW vs TF" dataDxfId="117"/>
    <tableColumn id="27" xr3:uid="{D76AC18B-8700-49FA-9280-72F72A00471A}" name="UF vs PK" dataDxfId="116"/>
    <tableColumn id="28" xr3:uid="{A733DDF9-3027-4710-9853-88A6649CAC33}" name="TF vs PK" dataDxfId="115"/>
    <tableColumn id="29" xr3:uid="{67DC1C5A-CD43-42D2-98F6-F426982A7AA4}" name="UF vs TF" dataDxfId="114"/>
    <tableColumn id="30" xr3:uid="{068FB2B4-9D6C-4387-959D-40DD9F450A84}" name="Column30" dataDxfId="113"/>
    <tableColumn id="31" xr3:uid="{17CD3ECF-1C37-44F0-BCD6-4FBC52F0B936}" name="BK" dataDxfId="112"/>
    <tableColumn id="32" xr3:uid="{91EE5923-183E-4ACC-99C2-AC73740B069A}" name="KK" dataDxfId="111"/>
    <tableColumn id="33" xr3:uid="{881A2992-95D3-44B6-9015-5278EF414FBB}" name="PK" dataDxfId="110"/>
    <tableColumn id="34" xr3:uid="{EB6552A2-1F2A-4BDB-8ED8-5D8A021376D8}" name="UMK" dataDxfId="109"/>
    <tableColumn id="35" xr3:uid="{4C59C479-1999-4E4D-98B6-EEBAC56BAAF6}" name="KgK" dataDxfId="108"/>
    <tableColumn id="36" xr3:uid="{DAFB5D51-79C7-4B3D-A074-CE6D80776A94}" name="KIK" dataDxfId="107"/>
    <tableColumn id="38" xr3:uid="{F5534905-87DA-4D53-A7F1-E4ADE4336878}" name="." dataDxfId="106" totalsRowDxfId="105"/>
  </tableColumns>
  <tableStyleInfo name="Form Responses 1-style" showFirstColumn="1" showLastColumn="1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77CD89D-9797-4D04-819E-421204DA8172}" name="Form_Responses134" displayName="Form_Responses134" ref="A1:AK124" totalsRowCount="1">
  <autoFilter ref="A1:AK123" xr:uid="{CBF488A0-EB7B-4A40-8A74-E52330617FF9}">
    <filterColumn colId="4">
      <filters>
        <filter val="Pyro"/>
        <filter val="pyro,"/>
      </filters>
    </filterColumn>
  </autoFilter>
  <tableColumns count="37">
    <tableColumn id="1" xr3:uid="{DAD9217F-BB84-44D1-A669-965D10C0F58F}" name="Column1"/>
    <tableColumn id="2" xr3:uid="{8660AD63-8938-4F7E-A999-472496FC4029}" name="Column2"/>
    <tableColumn id="37" xr3:uid="{6B245BCE-282E-4BFC-A870-5FECB25C862F}" name="Column37" dataDxfId="104"/>
    <tableColumn id="3" xr3:uid="{51436266-95FE-4EB8-AE15-89542DAF8973}" name="Column3" dataDxfId="103"/>
    <tableColumn id="4" xr3:uid="{AEA85482-7EBA-4918-8F32-4C8D6FF62F09}" name="Column4" dataDxfId="102"/>
    <tableColumn id="5" xr3:uid="{4325F780-E600-4C55-9964-204087C5F32B}" name="Column5" dataDxfId="101"/>
    <tableColumn id="6" xr3:uid="{FA44D300-403E-437F-9B88-2F55C3583B73}" name="Column6" dataDxfId="100"/>
    <tableColumn id="7" xr3:uid="{A017449B-704A-4872-8BCA-7C01F9AC4974}" name="Column7" dataDxfId="99"/>
    <tableColumn id="8" xr3:uid="{7095254C-64F7-4951-9E37-88A2A26FB948}" name="Column8" dataDxfId="98"/>
    <tableColumn id="9" xr3:uid="{22804A7F-9826-41D9-A440-96E433177536}" name="Column9" dataDxfId="97"/>
    <tableColumn id="10" xr3:uid="{54903430-6004-42A4-BBEE-4761D06E25B4}" name="Column10" dataDxfId="96"/>
    <tableColumn id="11" xr3:uid="{2D45E42A-F9BF-4E3D-BE86-0ADED7808BF5}" name="Column11" dataDxfId="95"/>
    <tableColumn id="12" xr3:uid="{F5DA692B-D5A0-4315-8FD5-B35914DE0351}" name="Column12" dataDxfId="94"/>
    <tableColumn id="13" xr3:uid="{BC9F43C1-5902-47DC-BE4D-147EBFB6C532}" name="Column13" dataDxfId="93"/>
    <tableColumn id="14" xr3:uid="{0BBA38BC-ED8C-4325-963D-AC22D44AB3A8}" name="Column14" dataDxfId="92"/>
    <tableColumn id="15" xr3:uid="{38058E57-ACD8-4EDB-98CF-7BBD64EE0E25}" name="Column15" dataDxfId="91"/>
    <tableColumn id="16" xr3:uid="{E70664D5-10CA-40B1-894D-29E6D7F91AF9}" name="Column16" dataDxfId="90"/>
    <tableColumn id="17" xr3:uid="{5A77CFC7-EE0E-484C-9068-C8CF09DEF481}" name="Column17" dataDxfId="89"/>
    <tableColumn id="18" xr3:uid="{F3D19C02-856B-45FE-8EE9-ADE7CE881B4A}" name="Column18" dataDxfId="88"/>
    <tableColumn id="19" xr3:uid="{24A67539-6264-4A96-AB0B-BE0A9D0815ED}" name="Column19" dataDxfId="87"/>
    <tableColumn id="20" xr3:uid="{75C9704C-499D-45E2-A08F-B7FD6F9E3245}" name="Column20" dataDxfId="86"/>
    <tableColumn id="21" xr3:uid="{C0F66475-1B48-41E8-A012-02AA62AB0ADC}" name="Column21" dataDxfId="85"/>
    <tableColumn id="22" xr3:uid="{8D0E4CBC-FA3A-41ED-84B4-6E97E5741A4B}" name="Column22" dataDxfId="84"/>
    <tableColumn id="23" xr3:uid="{7BA7B55E-9523-46D8-BAC1-040AA04031F8}" name="Column23" dataDxfId="83"/>
    <tableColumn id="24" xr3:uid="{D902864D-DB3F-486A-A16D-D831F421495E}" name="Column24" dataDxfId="82"/>
    <tableColumn id="25" xr3:uid="{D24B674B-AF84-46D6-A64A-DD53A1A3D25B}" name="Column25" dataDxfId="81"/>
    <tableColumn id="26" xr3:uid="{0C9E2EC3-20B1-433B-A1BE-C9C0529BFCCE}" name="Column26" dataDxfId="80"/>
    <tableColumn id="27" xr3:uid="{61FE6A82-CEFC-4392-B6D6-3A1947C4DED1}" name="Column27" dataDxfId="79"/>
    <tableColumn id="28" xr3:uid="{7BB64F44-B6CC-484F-AA7B-526153019CE3}" name="Column28" dataDxfId="78"/>
    <tableColumn id="29" xr3:uid="{40F96A8E-6F7B-4164-BF4C-C4FFE0805992}" name="Column29" dataDxfId="77"/>
    <tableColumn id="30" xr3:uid="{E1BC13FA-7FD2-4F2D-A4EF-2F947CBFC84E}" name="Column30" dataDxfId="76"/>
    <tableColumn id="31" xr3:uid="{E11F9DD9-CF93-45AC-8E8F-A192A919B3D7}" name="Column31" dataDxfId="75"/>
    <tableColumn id="32" xr3:uid="{A5D56009-AFD4-4FB7-8DC4-1143D04883BD}" name="Column32" dataDxfId="74"/>
    <tableColumn id="33" xr3:uid="{9650B5DE-AB00-4AD5-96CF-EFEDA49F9F24}" name="Column33" dataDxfId="73"/>
    <tableColumn id="34" xr3:uid="{4630BC55-768D-4D50-9D57-E00D2C721BEE}" name="Column34" dataDxfId="72"/>
    <tableColumn id="35" xr3:uid="{9385B326-6108-49EA-8E60-7B74EE3953E9}" name="Column35" dataDxfId="71"/>
    <tableColumn id="36" xr3:uid="{7805BC2A-C17B-4D75-AD33-19D899EA54D2}" name="Column36" dataDxfId="70"/>
  </tableColumns>
  <tableStyleInfo name="Form Responses 1-style" showFirstColumn="1" showLastColumn="1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ADC288E-99F9-47AD-957A-A32A66071FF3}" name="Form_Responses1345" displayName="Form_Responses1345" ref="A1:AK124" totalsRowCount="1">
  <autoFilter ref="A1:AK123" xr:uid="{CBF488A0-EB7B-4A40-8A74-E52330617FF9}">
    <filterColumn colId="4">
      <filters>
        <filter val="Biscuit"/>
        <filter val="Biskuit"/>
        <filter val="Biskuit line 2"/>
        <filter val="Prod biskuit"/>
        <filter val="Prod. Biscuit"/>
        <filter val="Prod. Biskuit"/>
        <filter val="prod.Biscuid"/>
        <filter val="Prod.Biscuit"/>
        <filter val="prod.biskuit"/>
        <filter val="Produksi Biskuit Satoria Agro"/>
      </filters>
    </filterColumn>
  </autoFilter>
  <tableColumns count="37">
    <tableColumn id="1" xr3:uid="{6EDB9ABE-E512-4434-80EF-7BDACB1C15CF}" name="Column1"/>
    <tableColumn id="2" xr3:uid="{5688AA71-0826-4838-A8F7-B7E0102BB1FE}" name="Column2"/>
    <tableColumn id="37" xr3:uid="{F6596A23-860E-4618-8935-02D55E76BA45}" name="Column37" dataDxfId="69"/>
    <tableColumn id="3" xr3:uid="{FCE110E5-8249-4EB5-B52A-9B3BF5A1D716}" name="Column3" dataDxfId="68"/>
    <tableColumn id="4" xr3:uid="{718609C4-0077-4C60-B24C-E35D1F3C4E58}" name="Column4" dataDxfId="67"/>
    <tableColumn id="5" xr3:uid="{C3DE6D70-13DA-4802-871B-0A3A24337C21}" name="Column5" dataDxfId="66"/>
    <tableColumn id="6" xr3:uid="{51B1D72B-854B-499F-B3D0-DF16E5B6ABBC}" name="Column6" dataDxfId="65"/>
    <tableColumn id="7" xr3:uid="{365FF38F-C6AD-437E-97A6-703111F1671B}" name="Column7" dataDxfId="64"/>
    <tableColumn id="8" xr3:uid="{614F9085-155D-4AD7-8458-49A1F0966F28}" name="Column8" dataDxfId="63"/>
    <tableColumn id="9" xr3:uid="{04FDE92A-8897-40F6-BCFB-65D7EDC84CA5}" name="Column9" dataDxfId="62"/>
    <tableColumn id="10" xr3:uid="{FB9F640C-F5CE-4F33-8525-F27B9EECAC8B}" name="Column10" dataDxfId="61"/>
    <tableColumn id="11" xr3:uid="{7E29696C-BFC5-4656-9BE9-7AE7CFA43009}" name="Column11" dataDxfId="60"/>
    <tableColumn id="12" xr3:uid="{004A26A9-080E-40EA-AC69-2DCED126A3EB}" name="Column12" dataDxfId="59"/>
    <tableColumn id="13" xr3:uid="{158271A8-BF5F-4758-996D-2C5435AC8E2C}" name="Column13" dataDxfId="58"/>
    <tableColumn id="14" xr3:uid="{58013333-4647-416C-9D9B-50D712E1A33B}" name="Column14" dataDxfId="57"/>
    <tableColumn id="15" xr3:uid="{5D599E06-7D46-471E-9389-1A2F4273A375}" name="Column15" dataDxfId="56"/>
    <tableColumn id="16" xr3:uid="{9B304429-0777-4D18-BD88-CA93D911B2D6}" name="Column16" dataDxfId="55"/>
    <tableColumn id="17" xr3:uid="{75CC61FE-7639-4F24-B9E7-69307ED1857C}" name="Column17" dataDxfId="54"/>
    <tableColumn id="18" xr3:uid="{B4EE44BF-32FD-4622-B164-743DBEC1F2DB}" name="Column18" dataDxfId="53"/>
    <tableColumn id="19" xr3:uid="{DDBDC2A3-C232-43A2-94F4-3576A84B602B}" name="Column19" dataDxfId="52"/>
    <tableColumn id="20" xr3:uid="{504693DD-EAC4-44EA-98F9-F59EAADA0C12}" name="Column20" dataDxfId="51"/>
    <tableColumn id="21" xr3:uid="{732D0A79-FB78-4862-BCEF-0975CFD8FDC9}" name="Column21" dataDxfId="50"/>
    <tableColumn id="22" xr3:uid="{9C9D0AD1-1F6A-4C8F-B578-A7A40BA47C2D}" name="Column22" dataDxfId="49"/>
    <tableColumn id="23" xr3:uid="{61ED6071-43D1-4689-92B9-3C8668086B08}" name="Column23" dataDxfId="48"/>
    <tableColumn id="24" xr3:uid="{7DDFF7D0-9121-47EE-9A84-A02C6289CE78}" name="Column24" dataDxfId="47"/>
    <tableColumn id="25" xr3:uid="{E0FC622A-8F46-42F6-A39C-ACA7D4460981}" name="Column25" dataDxfId="46"/>
    <tableColumn id="26" xr3:uid="{19A076EC-0078-4A29-A1DB-37BEDAD173ED}" name="Column26" dataDxfId="45"/>
    <tableColumn id="27" xr3:uid="{E943500E-E1A0-4549-8DFA-157316792B3C}" name="Column27" dataDxfId="44"/>
    <tableColumn id="28" xr3:uid="{3B6D4500-EF86-4F28-85A9-E35FD1BB2C1E}" name="Column28" dataDxfId="43"/>
    <tableColumn id="29" xr3:uid="{D9E9F696-B323-4946-980A-D1F843C949E5}" name="Column29" dataDxfId="42"/>
    <tableColumn id="30" xr3:uid="{7FA50C45-28B6-4524-AE2B-586FB7587F76}" name="Column30" dataDxfId="41"/>
    <tableColumn id="31" xr3:uid="{34AC180B-E5AE-485B-85D3-0ED9DD00DAF5}" name="Column31" dataDxfId="40"/>
    <tableColumn id="32" xr3:uid="{1FF3DF04-F073-4283-8F4F-E75E8583F734}" name="Column32" dataDxfId="39"/>
    <tableColumn id="33" xr3:uid="{9AF4DC72-90AF-4845-8E6E-245494A66142}" name="Column33" dataDxfId="38"/>
    <tableColumn id="34" xr3:uid="{8F807099-4EDC-48EE-B6FE-FB5ED99B0F67}" name="Column34" dataDxfId="37"/>
    <tableColumn id="35" xr3:uid="{1DA5985A-BC59-47E4-A715-93F46503614C}" name="Column35" dataDxfId="36"/>
    <tableColumn id="36" xr3:uid="{58FAB623-E6BC-4EDA-B79F-0EDEDBAAFD36}" name="Column36" dataDxfId="35"/>
  </tableColumns>
  <tableStyleInfo name="Form Responses 1-style" showFirstColumn="1" showLastColumn="1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2C13FD7-F3F0-41B8-AD97-5A7C2F8E80B6}" name="Form_Responses13456" displayName="Form_Responses13456" ref="A1:AK124" totalsRowCount="1">
  <autoFilter ref="A1:AK123" xr:uid="{CBF488A0-EB7B-4A40-8A74-E52330617FF9}">
    <filterColumn colId="4">
      <filters>
        <filter val="GV"/>
        <filter val="Gv,Prod. Biskuit. Mr 1. Produksi. Filing konveyor"/>
        <filter val="Lokasi Kerja_x000a_(GV, Prod. Biscuit, MR 1, Dry Mix, Liquid, Pyro)"/>
      </filters>
    </filterColumn>
  </autoFilter>
  <tableColumns count="37">
    <tableColumn id="1" xr3:uid="{711D0EB7-F907-441C-A610-AB1F7CF2C502}" name="Column1"/>
    <tableColumn id="2" xr3:uid="{4378FAD2-D178-40B1-89C9-F934284FE900}" name="Column2"/>
    <tableColumn id="37" xr3:uid="{29A6633F-98C2-43C7-A0E1-DDE36E991CEC}" name="Column37" dataDxfId="34"/>
    <tableColumn id="3" xr3:uid="{F21A5CFF-74CA-4280-9B4A-20679D08F962}" name="Column3" dataDxfId="33"/>
    <tableColumn id="4" xr3:uid="{120CC75F-FD41-4B7A-A735-B593A5BF4968}" name="Column4" dataDxfId="32"/>
    <tableColumn id="5" xr3:uid="{E714C377-5FF3-4BE7-A924-A82EBBC7609A}" name="Column5" dataDxfId="31"/>
    <tableColumn id="6" xr3:uid="{253D6C0E-66C4-42DD-8544-E05452997576}" name="Column6" dataDxfId="30"/>
    <tableColumn id="7" xr3:uid="{C5D3AD00-8F41-4F5C-BD1B-74775029F69F}" name="Column7" dataDxfId="29"/>
    <tableColumn id="8" xr3:uid="{A9ACF1CF-9822-481D-8310-4BF065471EA6}" name="Column8" dataDxfId="28"/>
    <tableColumn id="9" xr3:uid="{3DBBA1C6-7B12-404D-B150-B5960EADA541}" name="Column9" dataDxfId="27"/>
    <tableColumn id="10" xr3:uid="{C0B7B80B-3BC1-4BC2-9A68-17987035A89B}" name="Column10" dataDxfId="26"/>
    <tableColumn id="11" xr3:uid="{F155452C-9D0B-48FF-8726-BA235D0551F7}" name="Column11" dataDxfId="25"/>
    <tableColumn id="12" xr3:uid="{F4DEEBC2-A21D-469F-A7D6-CBFDEC692738}" name="Column12" dataDxfId="24"/>
    <tableColumn id="13" xr3:uid="{1F372ABC-CC38-4B06-B942-CB6069C68EC0}" name="Column13" dataDxfId="23"/>
    <tableColumn id="14" xr3:uid="{6DC5CFF4-A0D1-4210-83DB-E67DFCEF43AB}" name="Column14" dataDxfId="22"/>
    <tableColumn id="15" xr3:uid="{CD610A20-6868-4559-9898-25FC21C4DCF6}" name="Column15" dataDxfId="21"/>
    <tableColumn id="16" xr3:uid="{3CF63BDD-2191-4FB4-B4FC-9A41A4E28C83}" name="Column16" dataDxfId="20"/>
    <tableColumn id="17" xr3:uid="{CAE97E4E-D1B1-4602-903F-575E25CB79D7}" name="Column17" dataDxfId="19"/>
    <tableColumn id="18" xr3:uid="{095D6066-9BA8-4BE8-BC6C-E8455BC1A9C5}" name="Column18" dataDxfId="18"/>
    <tableColumn id="19" xr3:uid="{0D583184-107E-4257-8A01-DA05B5CFB37E}" name="Column19" dataDxfId="17"/>
    <tableColumn id="20" xr3:uid="{98A23C5F-0C16-4845-AEEC-A52AA7995871}" name="Column20" dataDxfId="16"/>
    <tableColumn id="21" xr3:uid="{8623D820-3E4A-4B68-BCCF-187E5F1785C3}" name="Column21" dataDxfId="15"/>
    <tableColumn id="22" xr3:uid="{3AD6C1BE-5C50-4514-9345-01F5EAE476E6}" name="Column22" dataDxfId="14"/>
    <tableColumn id="23" xr3:uid="{3A2EF950-E61D-464F-B003-BC17D18530BC}" name="Column23" dataDxfId="13"/>
    <tableColumn id="24" xr3:uid="{6FC18016-7C14-4622-BDF9-15C55D5AE3EB}" name="Column24" dataDxfId="12"/>
    <tableColumn id="25" xr3:uid="{2ECF8246-859A-4034-8039-C1B422B1445D}" name="Column25" dataDxfId="11"/>
    <tableColumn id="26" xr3:uid="{36B38683-B46F-401A-A1CB-4273A5400797}" name="Column26" dataDxfId="10"/>
    <tableColumn id="27" xr3:uid="{FE2B88C1-F08C-4487-A271-715E8B4B16F9}" name="Column27" dataDxfId="9"/>
    <tableColumn id="28" xr3:uid="{FAF8A435-B471-4AA1-BC48-6E1308159190}" name="Column28" dataDxfId="8"/>
    <tableColumn id="29" xr3:uid="{E746338B-029E-4206-A0C8-E4A9FECD27A2}" name="Column29" dataDxfId="7"/>
    <tableColumn id="30" xr3:uid="{C305CFA9-2634-4268-BC4B-2A38924BECB0}" name="Column30" dataDxfId="6"/>
    <tableColumn id="31" xr3:uid="{5F3A9EE2-D72A-4C2A-A5CC-7C3D3006CC4E}" name="Column31" dataDxfId="5"/>
    <tableColumn id="32" xr3:uid="{D13574B9-E1EF-41D7-9292-5059C1D4E6EE}" name="Column32" dataDxfId="4"/>
    <tableColumn id="33" xr3:uid="{9E5E3241-5B11-4A86-AA3C-65E8091A9F1D}" name="Column33" dataDxfId="3"/>
    <tableColumn id="34" xr3:uid="{6CFDBE10-BE8C-462F-A3F7-E35B5B1C134D}" name="Column34" dataDxfId="2"/>
    <tableColumn id="35" xr3:uid="{6792C6C5-11E2-4B46-B419-92527A2E1034}" name="Column35" dataDxfId="1"/>
    <tableColumn id="36" xr3:uid="{6486B9E5-44A8-415E-A143-0692E24A2229}" name="Column36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J122"/>
  <sheetViews>
    <sheetView topLeftCell="T1" workbookViewId="0">
      <pane ySplit="1" topLeftCell="A2" activePane="bottomLeft" state="frozen"/>
      <selection pane="bottomLeft" activeCell="AG19" sqref="AG19"/>
    </sheetView>
  </sheetViews>
  <sheetFormatPr defaultColWidth="12.6640625" defaultRowHeight="15.75" customHeight="1" x14ac:dyDescent="0.25"/>
  <cols>
    <col min="1" max="6" width="18.88671875" customWidth="1"/>
    <col min="7" max="14" width="37.6640625" customWidth="1"/>
    <col min="15" max="29" width="18.88671875" customWidth="1"/>
    <col min="30" max="36" width="37.6640625" customWidth="1"/>
    <col min="37" max="42" width="18.88671875" customWidth="1"/>
  </cols>
  <sheetData>
    <row r="1" spans="1:36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6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3" t="s">
        <v>34</v>
      </c>
    </row>
    <row r="2" spans="1:36" x14ac:dyDescent="0.25">
      <c r="A2" s="4">
        <v>45604.459332789353</v>
      </c>
      <c r="B2" s="5" t="s">
        <v>35</v>
      </c>
      <c r="C2" s="5" t="s">
        <v>36</v>
      </c>
      <c r="D2" s="5" t="s">
        <v>37</v>
      </c>
      <c r="E2" s="5" t="s">
        <v>38</v>
      </c>
      <c r="F2" s="5" t="s">
        <v>39</v>
      </c>
      <c r="G2" s="5" t="s">
        <v>40</v>
      </c>
      <c r="H2" s="5">
        <v>90</v>
      </c>
      <c r="I2" s="5">
        <v>100</v>
      </c>
      <c r="J2" s="5">
        <v>70</v>
      </c>
      <c r="K2" s="5">
        <v>80</v>
      </c>
      <c r="L2" s="5">
        <v>50</v>
      </c>
      <c r="M2" s="5">
        <v>80</v>
      </c>
      <c r="N2" s="5" t="s">
        <v>40</v>
      </c>
      <c r="O2" s="5" t="s">
        <v>41</v>
      </c>
      <c r="P2" s="5" t="s">
        <v>42</v>
      </c>
      <c r="Q2" s="5" t="s">
        <v>43</v>
      </c>
      <c r="R2" s="5" t="s">
        <v>44</v>
      </c>
      <c r="S2" s="5" t="s">
        <v>45</v>
      </c>
      <c r="T2" s="5" t="s">
        <v>46</v>
      </c>
      <c r="U2" s="5" t="s">
        <v>47</v>
      </c>
      <c r="V2" s="5" t="s">
        <v>48</v>
      </c>
      <c r="W2" s="5" t="s">
        <v>49</v>
      </c>
      <c r="X2" s="5" t="s">
        <v>50</v>
      </c>
      <c r="Y2" s="5" t="s">
        <v>51</v>
      </c>
      <c r="Z2" s="5" t="s">
        <v>52</v>
      </c>
      <c r="AA2" s="5" t="s">
        <v>53</v>
      </c>
      <c r="AB2" s="5" t="s">
        <v>54</v>
      </c>
      <c r="AC2" s="5" t="s">
        <v>55</v>
      </c>
      <c r="AD2" s="5" t="s">
        <v>40</v>
      </c>
      <c r="AE2" s="5">
        <v>100</v>
      </c>
      <c r="AF2" s="5">
        <v>90</v>
      </c>
      <c r="AG2" s="5">
        <v>100</v>
      </c>
      <c r="AH2" s="5">
        <v>100</v>
      </c>
      <c r="AI2" s="5">
        <v>80</v>
      </c>
      <c r="AJ2" s="6">
        <v>90</v>
      </c>
    </row>
    <row r="3" spans="1:36" x14ac:dyDescent="0.25">
      <c r="A3" s="7">
        <v>45604.514060624999</v>
      </c>
      <c r="B3" s="8" t="s">
        <v>56</v>
      </c>
      <c r="C3" s="8" t="s">
        <v>57</v>
      </c>
      <c r="D3" s="8" t="s">
        <v>58</v>
      </c>
      <c r="E3" s="8" t="s">
        <v>38</v>
      </c>
      <c r="F3" s="8" t="s">
        <v>59</v>
      </c>
      <c r="G3" s="8" t="s">
        <v>40</v>
      </c>
      <c r="H3" s="8">
        <v>20</v>
      </c>
      <c r="I3" s="8">
        <v>50</v>
      </c>
      <c r="J3" s="8">
        <v>50</v>
      </c>
      <c r="K3" s="8">
        <v>90</v>
      </c>
      <c r="L3" s="8">
        <v>20</v>
      </c>
      <c r="M3" s="8">
        <v>80</v>
      </c>
      <c r="N3" s="8" t="s">
        <v>40</v>
      </c>
      <c r="O3" s="8" t="s">
        <v>41</v>
      </c>
      <c r="P3" s="8" t="s">
        <v>60</v>
      </c>
      <c r="Q3" s="8" t="s">
        <v>61</v>
      </c>
      <c r="R3" s="8" t="s">
        <v>44</v>
      </c>
      <c r="S3" s="8" t="s">
        <v>45</v>
      </c>
      <c r="T3" s="8" t="s">
        <v>46</v>
      </c>
      <c r="U3" s="8" t="s">
        <v>47</v>
      </c>
      <c r="V3" s="8" t="s">
        <v>48</v>
      </c>
      <c r="W3" s="8" t="s">
        <v>49</v>
      </c>
      <c r="X3" s="8" t="s">
        <v>50</v>
      </c>
      <c r="Y3" s="8" t="s">
        <v>62</v>
      </c>
      <c r="Z3" s="8" t="s">
        <v>52</v>
      </c>
      <c r="AA3" s="8" t="s">
        <v>53</v>
      </c>
      <c r="AB3" s="8" t="s">
        <v>63</v>
      </c>
      <c r="AC3" s="8" t="s">
        <v>64</v>
      </c>
      <c r="AD3" s="8" t="s">
        <v>40</v>
      </c>
      <c r="AE3" s="8">
        <v>50</v>
      </c>
      <c r="AF3" s="8">
        <v>30</v>
      </c>
      <c r="AG3" s="8">
        <v>100</v>
      </c>
      <c r="AH3" s="8">
        <v>50</v>
      </c>
      <c r="AI3" s="8">
        <v>30</v>
      </c>
      <c r="AJ3" s="9">
        <v>70</v>
      </c>
    </row>
    <row r="4" spans="1:36" x14ac:dyDescent="0.25">
      <c r="A4" s="4">
        <v>45604.656823275465</v>
      </c>
      <c r="B4" s="5" t="s">
        <v>65</v>
      </c>
      <c r="C4" s="5" t="s">
        <v>66</v>
      </c>
      <c r="D4" s="5" t="s">
        <v>37</v>
      </c>
      <c r="E4" s="5" t="s">
        <v>38</v>
      </c>
      <c r="F4" s="5" t="s">
        <v>67</v>
      </c>
      <c r="G4" s="5" t="s">
        <v>40</v>
      </c>
      <c r="H4" s="5">
        <v>100</v>
      </c>
      <c r="I4" s="5">
        <v>90</v>
      </c>
      <c r="J4" s="5">
        <v>0</v>
      </c>
      <c r="K4" s="5">
        <v>100</v>
      </c>
      <c r="L4" s="5">
        <v>10</v>
      </c>
      <c r="M4" s="5">
        <v>80</v>
      </c>
      <c r="N4" s="5" t="s">
        <v>40</v>
      </c>
      <c r="O4" s="5" t="s">
        <v>41</v>
      </c>
      <c r="P4" s="5" t="s">
        <v>60</v>
      </c>
      <c r="Q4" s="5" t="s">
        <v>61</v>
      </c>
      <c r="R4" s="5" t="s">
        <v>68</v>
      </c>
      <c r="S4" s="5" t="s">
        <v>69</v>
      </c>
      <c r="T4" s="5" t="s">
        <v>46</v>
      </c>
      <c r="U4" s="5" t="s">
        <v>47</v>
      </c>
      <c r="V4" s="5" t="s">
        <v>48</v>
      </c>
      <c r="W4" s="5" t="s">
        <v>49</v>
      </c>
      <c r="X4" s="5" t="s">
        <v>70</v>
      </c>
      <c r="Y4" s="5" t="s">
        <v>62</v>
      </c>
      <c r="Z4" s="5" t="s">
        <v>52</v>
      </c>
      <c r="AA4" s="5" t="s">
        <v>53</v>
      </c>
      <c r="AB4" s="5" t="s">
        <v>63</v>
      </c>
      <c r="AC4" s="5" t="s">
        <v>55</v>
      </c>
      <c r="AD4" s="5" t="s">
        <v>40</v>
      </c>
      <c r="AE4" s="5">
        <v>89</v>
      </c>
      <c r="AF4" s="5">
        <v>89</v>
      </c>
      <c r="AG4" s="5">
        <v>120</v>
      </c>
      <c r="AH4" s="5">
        <v>100</v>
      </c>
      <c r="AI4" s="5">
        <v>70</v>
      </c>
      <c r="AJ4" s="6">
        <v>80</v>
      </c>
    </row>
    <row r="5" spans="1:36" x14ac:dyDescent="0.25">
      <c r="A5" s="7">
        <v>45604.714533101855</v>
      </c>
      <c r="B5" s="8" t="s">
        <v>71</v>
      </c>
      <c r="C5" s="8" t="s">
        <v>72</v>
      </c>
      <c r="D5" s="8" t="s">
        <v>58</v>
      </c>
      <c r="E5" s="8" t="s">
        <v>38</v>
      </c>
      <c r="F5" s="8" t="s">
        <v>73</v>
      </c>
      <c r="G5" s="8" t="s">
        <v>40</v>
      </c>
      <c r="H5" s="8">
        <v>100</v>
      </c>
      <c r="I5" s="8">
        <v>90</v>
      </c>
      <c r="J5" s="8">
        <v>80</v>
      </c>
      <c r="K5" s="8">
        <v>90</v>
      </c>
      <c r="L5" s="8">
        <v>70</v>
      </c>
      <c r="M5" s="8">
        <v>70</v>
      </c>
      <c r="N5" s="8" t="s">
        <v>40</v>
      </c>
      <c r="O5" s="8" t="s">
        <v>41</v>
      </c>
      <c r="P5" s="8" t="s">
        <v>60</v>
      </c>
      <c r="Q5" s="8" t="s">
        <v>61</v>
      </c>
      <c r="R5" s="8" t="s">
        <v>68</v>
      </c>
      <c r="S5" s="8" t="s">
        <v>69</v>
      </c>
      <c r="T5" s="8" t="s">
        <v>74</v>
      </c>
      <c r="U5" s="8" t="s">
        <v>75</v>
      </c>
      <c r="V5" s="8" t="s">
        <v>48</v>
      </c>
      <c r="W5" s="8" t="s">
        <v>49</v>
      </c>
      <c r="X5" s="8" t="s">
        <v>50</v>
      </c>
      <c r="Y5" s="8" t="s">
        <v>62</v>
      </c>
      <c r="Z5" s="8" t="s">
        <v>52</v>
      </c>
      <c r="AA5" s="8" t="s">
        <v>76</v>
      </c>
      <c r="AB5" s="8" t="s">
        <v>63</v>
      </c>
      <c r="AC5" s="8" t="s">
        <v>55</v>
      </c>
      <c r="AD5" s="8" t="s">
        <v>40</v>
      </c>
      <c r="AE5" s="8">
        <v>100</v>
      </c>
      <c r="AF5" s="8">
        <v>100</v>
      </c>
      <c r="AG5" s="8">
        <v>100</v>
      </c>
      <c r="AH5" s="8">
        <v>100</v>
      </c>
      <c r="AI5" s="8">
        <v>58</v>
      </c>
      <c r="AJ5" s="9">
        <v>58</v>
      </c>
    </row>
    <row r="6" spans="1:36" x14ac:dyDescent="0.25">
      <c r="A6" s="4">
        <v>45606.653527719907</v>
      </c>
      <c r="B6" s="5" t="s">
        <v>77</v>
      </c>
      <c r="C6" s="5" t="s">
        <v>78</v>
      </c>
      <c r="D6" s="5" t="s">
        <v>58</v>
      </c>
      <c r="E6" s="5" t="s">
        <v>38</v>
      </c>
      <c r="F6" s="5" t="s">
        <v>79</v>
      </c>
      <c r="G6" s="5" t="s">
        <v>40</v>
      </c>
      <c r="H6" s="5">
        <v>50</v>
      </c>
      <c r="I6" s="5">
        <v>50</v>
      </c>
      <c r="J6" s="5">
        <v>50</v>
      </c>
      <c r="K6" s="5">
        <v>50</v>
      </c>
      <c r="L6" s="5">
        <v>50</v>
      </c>
      <c r="M6" s="5">
        <v>50</v>
      </c>
      <c r="N6" s="5" t="s">
        <v>40</v>
      </c>
      <c r="O6" s="5" t="s">
        <v>41</v>
      </c>
      <c r="P6" s="5" t="s">
        <v>42</v>
      </c>
      <c r="Q6" s="5" t="s">
        <v>61</v>
      </c>
      <c r="R6" s="5" t="s">
        <v>44</v>
      </c>
      <c r="S6" s="5" t="s">
        <v>69</v>
      </c>
      <c r="T6" s="5" t="s">
        <v>46</v>
      </c>
      <c r="U6" s="5" t="s">
        <v>47</v>
      </c>
      <c r="V6" s="5" t="s">
        <v>80</v>
      </c>
      <c r="W6" s="5" t="s">
        <v>49</v>
      </c>
      <c r="X6" s="5" t="s">
        <v>70</v>
      </c>
      <c r="Y6" s="5" t="s">
        <v>62</v>
      </c>
      <c r="Z6" s="5" t="s">
        <v>52</v>
      </c>
      <c r="AA6" s="5" t="s">
        <v>53</v>
      </c>
      <c r="AB6" s="5" t="s">
        <v>63</v>
      </c>
      <c r="AC6" s="5" t="s">
        <v>55</v>
      </c>
      <c r="AD6" s="5" t="s">
        <v>40</v>
      </c>
      <c r="AE6" s="5">
        <v>50</v>
      </c>
      <c r="AF6" s="5">
        <v>60</v>
      </c>
      <c r="AG6" s="5">
        <v>50</v>
      </c>
      <c r="AH6" s="5">
        <v>50</v>
      </c>
      <c r="AI6" s="5">
        <v>70</v>
      </c>
      <c r="AJ6" s="6">
        <v>50</v>
      </c>
    </row>
    <row r="7" spans="1:36" x14ac:dyDescent="0.25">
      <c r="A7" s="7">
        <v>45607.562613298607</v>
      </c>
      <c r="B7" s="8" t="s">
        <v>81</v>
      </c>
      <c r="C7" s="8" t="s">
        <v>82</v>
      </c>
      <c r="D7" s="8" t="s">
        <v>58</v>
      </c>
      <c r="E7" s="8" t="s">
        <v>83</v>
      </c>
      <c r="F7" s="8" t="s">
        <v>79</v>
      </c>
      <c r="G7" s="8" t="s">
        <v>40</v>
      </c>
      <c r="H7" s="8">
        <v>100</v>
      </c>
      <c r="I7" s="8">
        <v>100</v>
      </c>
      <c r="J7" s="8">
        <v>100</v>
      </c>
      <c r="K7" s="8">
        <v>100</v>
      </c>
      <c r="L7" s="8">
        <v>70</v>
      </c>
      <c r="M7" s="8">
        <v>100</v>
      </c>
      <c r="N7" s="8" t="s">
        <v>40</v>
      </c>
      <c r="O7" s="8" t="s">
        <v>41</v>
      </c>
      <c r="P7" s="8" t="s">
        <v>42</v>
      </c>
      <c r="Q7" s="8" t="s">
        <v>43</v>
      </c>
      <c r="R7" s="8" t="s">
        <v>68</v>
      </c>
      <c r="S7" s="8" t="s">
        <v>69</v>
      </c>
      <c r="T7" s="8" t="s">
        <v>74</v>
      </c>
      <c r="U7" s="8" t="s">
        <v>47</v>
      </c>
      <c r="V7" s="8" t="s">
        <v>48</v>
      </c>
      <c r="W7" s="8" t="s">
        <v>49</v>
      </c>
      <c r="X7" s="8" t="s">
        <v>70</v>
      </c>
      <c r="Y7" s="8" t="s">
        <v>62</v>
      </c>
      <c r="Z7" s="8" t="s">
        <v>52</v>
      </c>
      <c r="AA7" s="8" t="s">
        <v>53</v>
      </c>
      <c r="AB7" s="8" t="s">
        <v>63</v>
      </c>
      <c r="AC7" s="8" t="s">
        <v>55</v>
      </c>
      <c r="AD7" s="8" t="s">
        <v>40</v>
      </c>
      <c r="AE7" s="8">
        <v>100</v>
      </c>
      <c r="AF7" s="8">
        <v>100</v>
      </c>
      <c r="AG7" s="8">
        <v>90</v>
      </c>
      <c r="AH7" s="8">
        <v>150</v>
      </c>
      <c r="AI7" s="8">
        <v>70</v>
      </c>
      <c r="AJ7" s="9">
        <v>80</v>
      </c>
    </row>
    <row r="8" spans="1:36" x14ac:dyDescent="0.25">
      <c r="A8" s="4">
        <v>45607.759453449078</v>
      </c>
      <c r="B8" s="5" t="s">
        <v>84</v>
      </c>
      <c r="C8" s="5" t="s">
        <v>85</v>
      </c>
      <c r="D8" s="5" t="s">
        <v>37</v>
      </c>
      <c r="E8" s="5" t="s">
        <v>86</v>
      </c>
      <c r="F8" s="5" t="s">
        <v>87</v>
      </c>
      <c r="G8" s="5" t="s">
        <v>40</v>
      </c>
      <c r="H8" s="5">
        <v>100</v>
      </c>
      <c r="I8" s="5">
        <v>100</v>
      </c>
      <c r="J8" s="5">
        <v>80</v>
      </c>
      <c r="K8" s="5">
        <v>100</v>
      </c>
      <c r="L8" s="5">
        <v>30</v>
      </c>
      <c r="M8" s="5">
        <v>100</v>
      </c>
      <c r="N8" s="5" t="s">
        <v>40</v>
      </c>
      <c r="O8" s="5" t="s">
        <v>88</v>
      </c>
      <c r="P8" s="5" t="s">
        <v>42</v>
      </c>
      <c r="Q8" s="5" t="s">
        <v>43</v>
      </c>
      <c r="R8" s="5" t="s">
        <v>44</v>
      </c>
      <c r="S8" s="5" t="s">
        <v>69</v>
      </c>
      <c r="T8" s="5" t="s">
        <v>46</v>
      </c>
      <c r="U8" s="5" t="s">
        <v>47</v>
      </c>
      <c r="V8" s="5" t="s">
        <v>48</v>
      </c>
      <c r="W8" s="5" t="s">
        <v>49</v>
      </c>
      <c r="X8" s="5" t="s">
        <v>70</v>
      </c>
      <c r="Y8" s="5" t="s">
        <v>51</v>
      </c>
      <c r="Z8" s="5" t="s">
        <v>52</v>
      </c>
      <c r="AA8" s="5" t="s">
        <v>53</v>
      </c>
      <c r="AB8" s="5" t="s">
        <v>63</v>
      </c>
      <c r="AC8" s="5" t="s">
        <v>55</v>
      </c>
      <c r="AD8" s="5" t="s">
        <v>40</v>
      </c>
      <c r="AE8" s="5">
        <v>100</v>
      </c>
      <c r="AF8" s="5">
        <v>80</v>
      </c>
      <c r="AG8" s="5">
        <v>150</v>
      </c>
      <c r="AH8" s="5">
        <v>150</v>
      </c>
      <c r="AI8" s="5">
        <v>40</v>
      </c>
      <c r="AJ8" s="6">
        <v>70</v>
      </c>
    </row>
    <row r="9" spans="1:36" x14ac:dyDescent="0.25">
      <c r="A9" s="7">
        <v>45607.771659953709</v>
      </c>
      <c r="B9" s="8" t="s">
        <v>89</v>
      </c>
      <c r="C9" s="8" t="s">
        <v>90</v>
      </c>
      <c r="D9" s="8" t="s">
        <v>37</v>
      </c>
      <c r="E9" s="8" t="s">
        <v>38</v>
      </c>
      <c r="F9" s="8" t="s">
        <v>87</v>
      </c>
      <c r="G9" s="8" t="s">
        <v>40</v>
      </c>
      <c r="H9" s="8">
        <v>90</v>
      </c>
      <c r="I9" s="8">
        <v>100</v>
      </c>
      <c r="J9" s="8">
        <v>80</v>
      </c>
      <c r="K9" s="8">
        <v>90</v>
      </c>
      <c r="L9" s="8">
        <v>80</v>
      </c>
      <c r="M9" s="8">
        <v>100</v>
      </c>
      <c r="N9" s="8" t="s">
        <v>40</v>
      </c>
      <c r="O9" s="8" t="s">
        <v>41</v>
      </c>
      <c r="P9" s="8" t="s">
        <v>42</v>
      </c>
      <c r="Q9" s="8" t="s">
        <v>43</v>
      </c>
      <c r="R9" s="8" t="s">
        <v>68</v>
      </c>
      <c r="S9" s="8" t="s">
        <v>69</v>
      </c>
      <c r="T9" s="8" t="s">
        <v>74</v>
      </c>
      <c r="U9" s="8" t="s">
        <v>47</v>
      </c>
      <c r="V9" s="8" t="s">
        <v>48</v>
      </c>
      <c r="W9" s="8" t="s">
        <v>49</v>
      </c>
      <c r="X9" s="8" t="s">
        <v>50</v>
      </c>
      <c r="Y9" s="8" t="s">
        <v>51</v>
      </c>
      <c r="Z9" s="8" t="s">
        <v>52</v>
      </c>
      <c r="AA9" s="8" t="s">
        <v>53</v>
      </c>
      <c r="AB9" s="8" t="s">
        <v>63</v>
      </c>
      <c r="AC9" s="8" t="s">
        <v>55</v>
      </c>
      <c r="AD9" s="8" t="s">
        <v>40</v>
      </c>
      <c r="AE9" s="8">
        <v>110</v>
      </c>
      <c r="AF9" s="8">
        <v>70</v>
      </c>
      <c r="AG9" s="8">
        <v>90</v>
      </c>
      <c r="AH9" s="8">
        <v>100</v>
      </c>
      <c r="AI9" s="8">
        <v>55</v>
      </c>
      <c r="AJ9" s="9">
        <v>150</v>
      </c>
    </row>
    <row r="10" spans="1:36" x14ac:dyDescent="0.25">
      <c r="A10" s="4">
        <v>45607.851773217597</v>
      </c>
      <c r="B10" s="5" t="s">
        <v>91</v>
      </c>
      <c r="C10" s="5" t="s">
        <v>92</v>
      </c>
      <c r="D10" s="5" t="s">
        <v>37</v>
      </c>
      <c r="E10" s="5" t="s">
        <v>38</v>
      </c>
      <c r="F10" s="5" t="s">
        <v>87</v>
      </c>
      <c r="G10" s="5" t="s">
        <v>40</v>
      </c>
      <c r="H10" s="5">
        <v>100</v>
      </c>
      <c r="I10" s="5">
        <v>100</v>
      </c>
      <c r="J10" s="5">
        <v>100</v>
      </c>
      <c r="K10" s="5">
        <v>100</v>
      </c>
      <c r="L10" s="5">
        <v>100</v>
      </c>
      <c r="M10" s="5">
        <v>100</v>
      </c>
      <c r="N10" s="5" t="s">
        <v>40</v>
      </c>
      <c r="O10" s="5" t="s">
        <v>41</v>
      </c>
      <c r="P10" s="5" t="s">
        <v>42</v>
      </c>
      <c r="Q10" s="5" t="s">
        <v>43</v>
      </c>
      <c r="R10" s="5" t="s">
        <v>44</v>
      </c>
      <c r="S10" s="5" t="s">
        <v>69</v>
      </c>
      <c r="T10" s="5" t="s">
        <v>46</v>
      </c>
      <c r="U10" s="5" t="s">
        <v>47</v>
      </c>
      <c r="V10" s="5" t="s">
        <v>80</v>
      </c>
      <c r="W10" s="5" t="s">
        <v>49</v>
      </c>
      <c r="X10" s="5" t="s">
        <v>70</v>
      </c>
      <c r="Y10" s="5" t="s">
        <v>51</v>
      </c>
      <c r="Z10" s="5" t="s">
        <v>93</v>
      </c>
      <c r="AA10" s="5" t="s">
        <v>76</v>
      </c>
      <c r="AB10" s="5" t="s">
        <v>63</v>
      </c>
      <c r="AC10" s="5" t="s">
        <v>55</v>
      </c>
      <c r="AD10" s="5" t="s">
        <v>40</v>
      </c>
      <c r="AE10" s="5">
        <v>150</v>
      </c>
      <c r="AF10" s="5">
        <v>118</v>
      </c>
      <c r="AG10" s="5">
        <v>35</v>
      </c>
      <c r="AH10" s="5">
        <v>140</v>
      </c>
      <c r="AI10" s="5">
        <v>150</v>
      </c>
      <c r="AJ10" s="6">
        <v>150</v>
      </c>
    </row>
    <row r="11" spans="1:36" x14ac:dyDescent="0.25">
      <c r="A11" s="7">
        <v>45608.229089687498</v>
      </c>
      <c r="B11" s="8" t="s">
        <v>94</v>
      </c>
      <c r="C11" s="8" t="s">
        <v>95</v>
      </c>
      <c r="D11" s="8" t="s">
        <v>58</v>
      </c>
      <c r="E11" s="8" t="s">
        <v>83</v>
      </c>
      <c r="F11" s="8" t="s">
        <v>79</v>
      </c>
      <c r="G11" s="8" t="s">
        <v>40</v>
      </c>
      <c r="H11" s="8">
        <v>100</v>
      </c>
      <c r="I11" s="8">
        <v>100</v>
      </c>
      <c r="J11" s="8">
        <v>100</v>
      </c>
      <c r="K11" s="8">
        <v>100</v>
      </c>
      <c r="L11" s="8">
        <v>90</v>
      </c>
      <c r="M11" s="8">
        <v>90</v>
      </c>
      <c r="N11" s="8" t="s">
        <v>40</v>
      </c>
      <c r="O11" s="8" t="s">
        <v>41</v>
      </c>
      <c r="P11" s="8" t="s">
        <v>60</v>
      </c>
      <c r="Q11" s="8" t="s">
        <v>43</v>
      </c>
      <c r="R11" s="8" t="s">
        <v>68</v>
      </c>
      <c r="S11" s="8" t="s">
        <v>45</v>
      </c>
      <c r="T11" s="8" t="s">
        <v>74</v>
      </c>
      <c r="U11" s="8" t="s">
        <v>47</v>
      </c>
      <c r="V11" s="8" t="s">
        <v>48</v>
      </c>
      <c r="W11" s="8" t="s">
        <v>49</v>
      </c>
      <c r="X11" s="8" t="s">
        <v>50</v>
      </c>
      <c r="Y11" s="8" t="s">
        <v>51</v>
      </c>
      <c r="Z11" s="8" t="s">
        <v>93</v>
      </c>
      <c r="AA11" s="8" t="s">
        <v>76</v>
      </c>
      <c r="AB11" s="8" t="s">
        <v>63</v>
      </c>
      <c r="AC11" s="8" t="s">
        <v>64</v>
      </c>
      <c r="AD11" s="8" t="s">
        <v>40</v>
      </c>
      <c r="AE11" s="8">
        <v>80</v>
      </c>
      <c r="AF11" s="8">
        <v>70</v>
      </c>
      <c r="AG11" s="8">
        <v>120</v>
      </c>
      <c r="AH11" s="8">
        <v>120</v>
      </c>
      <c r="AI11" s="8">
        <v>100</v>
      </c>
      <c r="AJ11" s="9">
        <v>120</v>
      </c>
    </row>
    <row r="12" spans="1:36" x14ac:dyDescent="0.25">
      <c r="A12" s="4">
        <v>45608.230387858799</v>
      </c>
      <c r="B12" s="5" t="s">
        <v>96</v>
      </c>
      <c r="C12" s="5" t="s">
        <v>97</v>
      </c>
      <c r="D12" s="5" t="s">
        <v>37</v>
      </c>
      <c r="E12" s="5" t="s">
        <v>83</v>
      </c>
      <c r="F12" s="5" t="s">
        <v>98</v>
      </c>
      <c r="G12" s="5" t="s">
        <v>40</v>
      </c>
      <c r="H12" s="5">
        <v>100</v>
      </c>
      <c r="I12" s="5">
        <v>100</v>
      </c>
      <c r="J12" s="5">
        <v>100</v>
      </c>
      <c r="K12" s="5">
        <v>60</v>
      </c>
      <c r="L12" s="5">
        <v>100</v>
      </c>
      <c r="M12" s="5">
        <v>100</v>
      </c>
      <c r="N12" s="5" t="s">
        <v>40</v>
      </c>
      <c r="O12" s="5" t="s">
        <v>41</v>
      </c>
      <c r="P12" s="5" t="s">
        <v>60</v>
      </c>
      <c r="Q12" s="5" t="s">
        <v>43</v>
      </c>
      <c r="R12" s="5" t="s">
        <v>68</v>
      </c>
      <c r="S12" s="5" t="s">
        <v>45</v>
      </c>
      <c r="T12" s="5" t="s">
        <v>46</v>
      </c>
      <c r="U12" s="5" t="s">
        <v>47</v>
      </c>
      <c r="V12" s="5" t="s">
        <v>48</v>
      </c>
      <c r="W12" s="5" t="s">
        <v>49</v>
      </c>
      <c r="X12" s="5" t="s">
        <v>70</v>
      </c>
      <c r="Y12" s="5" t="s">
        <v>51</v>
      </c>
      <c r="Z12" s="5" t="s">
        <v>93</v>
      </c>
      <c r="AA12" s="5" t="s">
        <v>53</v>
      </c>
      <c r="AB12" s="5" t="s">
        <v>63</v>
      </c>
      <c r="AC12" s="5" t="s">
        <v>55</v>
      </c>
      <c r="AD12" s="5" t="s">
        <v>40</v>
      </c>
      <c r="AE12" s="5">
        <v>100</v>
      </c>
      <c r="AF12" s="5">
        <v>100</v>
      </c>
      <c r="AG12" s="5">
        <v>100</v>
      </c>
      <c r="AH12" s="5">
        <v>100</v>
      </c>
      <c r="AI12" s="5">
        <v>100</v>
      </c>
      <c r="AJ12" s="6">
        <v>100</v>
      </c>
    </row>
    <row r="13" spans="1:36" x14ac:dyDescent="0.25">
      <c r="A13" s="7">
        <v>45608.233287951385</v>
      </c>
      <c r="B13" s="8" t="s">
        <v>99</v>
      </c>
      <c r="C13" s="8" t="s">
        <v>100</v>
      </c>
      <c r="D13" s="8" t="s">
        <v>58</v>
      </c>
      <c r="E13" s="8" t="s">
        <v>83</v>
      </c>
      <c r="F13" s="8" t="s">
        <v>79</v>
      </c>
      <c r="G13" s="8" t="s">
        <v>40</v>
      </c>
      <c r="H13" s="8">
        <v>100</v>
      </c>
      <c r="I13" s="8">
        <v>100</v>
      </c>
      <c r="J13" s="8">
        <v>100</v>
      </c>
      <c r="K13" s="8">
        <v>100</v>
      </c>
      <c r="L13" s="8">
        <v>50</v>
      </c>
      <c r="M13" s="8">
        <v>100</v>
      </c>
      <c r="N13" s="8" t="s">
        <v>40</v>
      </c>
      <c r="O13" s="8" t="s">
        <v>41</v>
      </c>
      <c r="P13" s="8" t="s">
        <v>60</v>
      </c>
      <c r="Q13" s="8" t="s">
        <v>43</v>
      </c>
      <c r="R13" s="8" t="s">
        <v>44</v>
      </c>
      <c r="S13" s="8" t="s">
        <v>45</v>
      </c>
      <c r="T13" s="8" t="s">
        <v>46</v>
      </c>
      <c r="U13" s="8" t="s">
        <v>47</v>
      </c>
      <c r="V13" s="8" t="s">
        <v>48</v>
      </c>
      <c r="W13" s="8" t="s">
        <v>49</v>
      </c>
      <c r="X13" s="8" t="s">
        <v>70</v>
      </c>
      <c r="Y13" s="8" t="s">
        <v>62</v>
      </c>
      <c r="Z13" s="8" t="s">
        <v>93</v>
      </c>
      <c r="AA13" s="8" t="s">
        <v>53</v>
      </c>
      <c r="AB13" s="8" t="s">
        <v>63</v>
      </c>
      <c r="AC13" s="8" t="s">
        <v>55</v>
      </c>
      <c r="AD13" s="8" t="s">
        <v>40</v>
      </c>
      <c r="AE13" s="8">
        <v>150</v>
      </c>
      <c r="AF13" s="8">
        <v>80</v>
      </c>
      <c r="AG13" s="8">
        <v>100</v>
      </c>
      <c r="AH13" s="8">
        <v>100</v>
      </c>
      <c r="AI13" s="8">
        <v>70</v>
      </c>
      <c r="AJ13" s="9">
        <v>80</v>
      </c>
    </row>
    <row r="14" spans="1:36" x14ac:dyDescent="0.25">
      <c r="A14" s="4">
        <v>45608.244720023147</v>
      </c>
      <c r="B14" s="5" t="s">
        <v>101</v>
      </c>
      <c r="C14" s="5" t="s">
        <v>102</v>
      </c>
      <c r="D14" s="5" t="s">
        <v>37</v>
      </c>
      <c r="E14" s="5" t="s">
        <v>83</v>
      </c>
      <c r="F14" s="5" t="s">
        <v>98</v>
      </c>
      <c r="G14" s="5" t="s">
        <v>40</v>
      </c>
      <c r="H14" s="5">
        <v>80</v>
      </c>
      <c r="I14" s="5">
        <v>50</v>
      </c>
      <c r="J14" s="5">
        <v>70</v>
      </c>
      <c r="K14" s="5">
        <v>90</v>
      </c>
      <c r="L14" s="5">
        <v>80</v>
      </c>
      <c r="M14" s="5">
        <v>80</v>
      </c>
      <c r="N14" s="5" t="s">
        <v>40</v>
      </c>
      <c r="O14" s="5" t="s">
        <v>41</v>
      </c>
      <c r="P14" s="5" t="s">
        <v>42</v>
      </c>
      <c r="Q14" s="5" t="s">
        <v>61</v>
      </c>
      <c r="R14" s="5" t="s">
        <v>68</v>
      </c>
      <c r="S14" s="5" t="s">
        <v>45</v>
      </c>
      <c r="T14" s="5" t="s">
        <v>74</v>
      </c>
      <c r="U14" s="5" t="s">
        <v>47</v>
      </c>
      <c r="V14" s="5" t="s">
        <v>80</v>
      </c>
      <c r="W14" s="5" t="s">
        <v>49</v>
      </c>
      <c r="X14" s="5" t="s">
        <v>50</v>
      </c>
      <c r="Y14" s="5" t="s">
        <v>62</v>
      </c>
      <c r="Z14" s="5" t="s">
        <v>93</v>
      </c>
      <c r="AA14" s="5" t="s">
        <v>76</v>
      </c>
      <c r="AB14" s="5" t="s">
        <v>54</v>
      </c>
      <c r="AC14" s="5" t="s">
        <v>55</v>
      </c>
      <c r="AD14" s="5" t="s">
        <v>40</v>
      </c>
      <c r="AE14" s="5">
        <v>90</v>
      </c>
      <c r="AF14" s="5">
        <v>80</v>
      </c>
      <c r="AG14" s="5">
        <v>80</v>
      </c>
      <c r="AH14" s="5">
        <v>100</v>
      </c>
      <c r="AI14" s="5">
        <v>70</v>
      </c>
      <c r="AJ14" s="6">
        <v>70</v>
      </c>
    </row>
    <row r="15" spans="1:36" x14ac:dyDescent="0.25">
      <c r="A15" s="7">
        <v>45608.491563402778</v>
      </c>
      <c r="B15" s="8" t="s">
        <v>103</v>
      </c>
      <c r="C15" s="8" t="s">
        <v>104</v>
      </c>
      <c r="D15" s="8" t="s">
        <v>37</v>
      </c>
      <c r="E15" s="8" t="s">
        <v>38</v>
      </c>
      <c r="F15" s="8" t="s">
        <v>87</v>
      </c>
      <c r="G15" s="8" t="s">
        <v>40</v>
      </c>
      <c r="H15" s="8">
        <v>80</v>
      </c>
      <c r="I15" s="8">
        <v>100</v>
      </c>
      <c r="J15" s="8">
        <v>100</v>
      </c>
      <c r="K15" s="8">
        <v>100</v>
      </c>
      <c r="L15" s="8">
        <v>70</v>
      </c>
      <c r="M15" s="8">
        <v>80</v>
      </c>
      <c r="N15" s="8" t="s">
        <v>40</v>
      </c>
      <c r="O15" s="8" t="s">
        <v>41</v>
      </c>
      <c r="P15" s="8" t="s">
        <v>42</v>
      </c>
      <c r="Q15" s="8" t="s">
        <v>61</v>
      </c>
      <c r="R15" s="8" t="s">
        <v>68</v>
      </c>
      <c r="S15" s="8" t="s">
        <v>45</v>
      </c>
      <c r="T15" s="8" t="s">
        <v>74</v>
      </c>
      <c r="U15" s="8" t="s">
        <v>47</v>
      </c>
      <c r="V15" s="8" t="s">
        <v>80</v>
      </c>
      <c r="W15" s="8" t="s">
        <v>49</v>
      </c>
      <c r="X15" s="8" t="s">
        <v>50</v>
      </c>
      <c r="Y15" s="8" t="s">
        <v>51</v>
      </c>
      <c r="Z15" s="8" t="s">
        <v>93</v>
      </c>
      <c r="AA15" s="8" t="s">
        <v>53</v>
      </c>
      <c r="AB15" s="8" t="s">
        <v>63</v>
      </c>
      <c r="AC15" s="8" t="s">
        <v>55</v>
      </c>
      <c r="AD15" s="8" t="s">
        <v>40</v>
      </c>
      <c r="AE15" s="8">
        <v>150</v>
      </c>
      <c r="AF15" s="8">
        <v>100</v>
      </c>
      <c r="AG15" s="8">
        <v>110</v>
      </c>
      <c r="AH15" s="8">
        <v>150</v>
      </c>
      <c r="AI15" s="8">
        <v>100</v>
      </c>
      <c r="AJ15" s="9">
        <v>2000</v>
      </c>
    </row>
    <row r="16" spans="1:36" x14ac:dyDescent="0.25">
      <c r="A16" s="4">
        <v>45608.601997314814</v>
      </c>
      <c r="B16" s="5" t="s">
        <v>105</v>
      </c>
      <c r="C16" s="5" t="s">
        <v>106</v>
      </c>
      <c r="D16" s="5" t="s">
        <v>37</v>
      </c>
      <c r="E16" s="5" t="s">
        <v>38</v>
      </c>
      <c r="F16" s="5" t="s">
        <v>59</v>
      </c>
      <c r="G16" s="5" t="s">
        <v>40</v>
      </c>
      <c r="H16" s="5">
        <v>100</v>
      </c>
      <c r="I16" s="5">
        <v>100</v>
      </c>
      <c r="J16" s="5">
        <v>80</v>
      </c>
      <c r="K16" s="5">
        <v>90</v>
      </c>
      <c r="L16" s="5">
        <v>70</v>
      </c>
      <c r="M16" s="5">
        <v>90</v>
      </c>
      <c r="N16" s="5" t="s">
        <v>40</v>
      </c>
      <c r="O16" s="5" t="s">
        <v>41</v>
      </c>
      <c r="P16" s="5" t="s">
        <v>60</v>
      </c>
      <c r="Q16" s="5" t="s">
        <v>43</v>
      </c>
      <c r="R16" s="5" t="s">
        <v>68</v>
      </c>
      <c r="S16" s="5" t="s">
        <v>45</v>
      </c>
      <c r="T16" s="5" t="s">
        <v>74</v>
      </c>
      <c r="U16" s="5" t="s">
        <v>47</v>
      </c>
      <c r="V16" s="5" t="s">
        <v>48</v>
      </c>
      <c r="W16" s="5" t="s">
        <v>49</v>
      </c>
      <c r="X16" s="5" t="s">
        <v>50</v>
      </c>
      <c r="Y16" s="5" t="s">
        <v>51</v>
      </c>
      <c r="Z16" s="5" t="s">
        <v>52</v>
      </c>
      <c r="AA16" s="5" t="s">
        <v>53</v>
      </c>
      <c r="AB16" s="5" t="s">
        <v>63</v>
      </c>
      <c r="AC16" s="5" t="s">
        <v>55</v>
      </c>
      <c r="AD16" s="5" t="s">
        <v>40</v>
      </c>
      <c r="AE16" s="5">
        <v>100</v>
      </c>
      <c r="AF16" s="5">
        <v>95</v>
      </c>
      <c r="AG16" s="5">
        <v>100</v>
      </c>
      <c r="AH16" s="5">
        <v>100</v>
      </c>
      <c r="AI16" s="5">
        <v>85</v>
      </c>
      <c r="AJ16" s="6">
        <v>100</v>
      </c>
    </row>
    <row r="17" spans="1:36" x14ac:dyDescent="0.25">
      <c r="A17" s="7">
        <v>45608.602551458331</v>
      </c>
      <c r="B17" s="8" t="s">
        <v>107</v>
      </c>
      <c r="C17" s="8" t="s">
        <v>108</v>
      </c>
      <c r="D17" s="8" t="s">
        <v>37</v>
      </c>
      <c r="E17" s="8" t="s">
        <v>86</v>
      </c>
      <c r="F17" s="8" t="s">
        <v>87</v>
      </c>
      <c r="G17" s="8" t="s">
        <v>40</v>
      </c>
      <c r="H17" s="8">
        <v>70</v>
      </c>
      <c r="I17" s="8">
        <v>80</v>
      </c>
      <c r="J17" s="8">
        <v>80</v>
      </c>
      <c r="K17" s="8">
        <v>60</v>
      </c>
      <c r="L17" s="8">
        <v>40</v>
      </c>
      <c r="M17" s="8">
        <v>70</v>
      </c>
      <c r="N17" s="8" t="s">
        <v>40</v>
      </c>
      <c r="O17" s="8" t="s">
        <v>88</v>
      </c>
      <c r="P17" s="8" t="s">
        <v>60</v>
      </c>
      <c r="Q17" s="8" t="s">
        <v>61</v>
      </c>
      <c r="R17" s="8" t="s">
        <v>68</v>
      </c>
      <c r="S17" s="8" t="s">
        <v>69</v>
      </c>
      <c r="T17" s="8" t="s">
        <v>74</v>
      </c>
      <c r="U17" s="8" t="s">
        <v>75</v>
      </c>
      <c r="V17" s="8" t="s">
        <v>48</v>
      </c>
      <c r="W17" s="8" t="s">
        <v>49</v>
      </c>
      <c r="X17" s="8" t="s">
        <v>50</v>
      </c>
      <c r="Y17" s="8" t="s">
        <v>62</v>
      </c>
      <c r="Z17" s="8" t="s">
        <v>93</v>
      </c>
      <c r="AA17" s="8" t="s">
        <v>53</v>
      </c>
      <c r="AB17" s="8" t="s">
        <v>63</v>
      </c>
      <c r="AC17" s="8" t="s">
        <v>64</v>
      </c>
      <c r="AD17" s="8" t="s">
        <v>40</v>
      </c>
      <c r="AE17" s="8">
        <v>85</v>
      </c>
      <c r="AF17" s="8">
        <v>89</v>
      </c>
      <c r="AG17" s="8">
        <v>85</v>
      </c>
      <c r="AH17" s="8">
        <v>85</v>
      </c>
      <c r="AI17" s="8">
        <v>90</v>
      </c>
      <c r="AJ17" s="9">
        <v>87</v>
      </c>
    </row>
    <row r="18" spans="1:36" x14ac:dyDescent="0.25">
      <c r="A18" s="4">
        <v>45608.602765613425</v>
      </c>
      <c r="B18" s="5" t="s">
        <v>109</v>
      </c>
      <c r="C18" s="5" t="s">
        <v>110</v>
      </c>
      <c r="D18" s="5" t="s">
        <v>37</v>
      </c>
      <c r="E18" s="5" t="s">
        <v>86</v>
      </c>
      <c r="F18" s="5" t="s">
        <v>111</v>
      </c>
      <c r="G18" s="5" t="s">
        <v>40</v>
      </c>
      <c r="H18" s="5">
        <v>90</v>
      </c>
      <c r="I18" s="5">
        <v>90</v>
      </c>
      <c r="J18" s="5">
        <v>80</v>
      </c>
      <c r="K18" s="5">
        <v>80</v>
      </c>
      <c r="L18" s="5">
        <v>80</v>
      </c>
      <c r="M18" s="5">
        <v>90</v>
      </c>
      <c r="N18" s="5" t="s">
        <v>40</v>
      </c>
      <c r="O18" s="5" t="s">
        <v>88</v>
      </c>
      <c r="P18" s="5" t="s">
        <v>60</v>
      </c>
      <c r="Q18" s="5" t="s">
        <v>61</v>
      </c>
      <c r="R18" s="5" t="s">
        <v>68</v>
      </c>
      <c r="S18" s="5" t="s">
        <v>69</v>
      </c>
      <c r="T18" s="5" t="s">
        <v>74</v>
      </c>
      <c r="U18" s="5" t="s">
        <v>75</v>
      </c>
      <c r="V18" s="5" t="s">
        <v>48</v>
      </c>
      <c r="W18" s="5" t="s">
        <v>49</v>
      </c>
      <c r="X18" s="5" t="s">
        <v>50</v>
      </c>
      <c r="Y18" s="5" t="s">
        <v>62</v>
      </c>
      <c r="Z18" s="5" t="s">
        <v>93</v>
      </c>
      <c r="AA18" s="5" t="s">
        <v>53</v>
      </c>
      <c r="AB18" s="5" t="s">
        <v>63</v>
      </c>
      <c r="AC18" s="5" t="s">
        <v>64</v>
      </c>
      <c r="AD18" s="5" t="s">
        <v>40</v>
      </c>
      <c r="AE18" s="5">
        <v>90</v>
      </c>
      <c r="AF18" s="5">
        <v>75</v>
      </c>
      <c r="AG18" s="5">
        <v>80</v>
      </c>
      <c r="AH18" s="5">
        <v>85</v>
      </c>
      <c r="AI18" s="5">
        <v>85</v>
      </c>
      <c r="AJ18" s="6">
        <v>90</v>
      </c>
    </row>
    <row r="19" spans="1:36" x14ac:dyDescent="0.25">
      <c r="A19" s="7">
        <v>45608.697969953704</v>
      </c>
      <c r="B19" s="8" t="s">
        <v>112</v>
      </c>
      <c r="C19" s="8" t="s">
        <v>113</v>
      </c>
      <c r="D19" s="8" t="s">
        <v>114</v>
      </c>
      <c r="E19" s="8" t="s">
        <v>115</v>
      </c>
      <c r="F19" s="8" t="s">
        <v>116</v>
      </c>
      <c r="G19" s="8" t="s">
        <v>40</v>
      </c>
      <c r="H19" s="8">
        <v>100</v>
      </c>
      <c r="I19" s="8">
        <v>100</v>
      </c>
      <c r="J19" s="8">
        <v>100</v>
      </c>
      <c r="K19" s="8">
        <v>100</v>
      </c>
      <c r="L19" s="8">
        <v>100</v>
      </c>
      <c r="M19" s="8">
        <v>100</v>
      </c>
      <c r="N19" s="8" t="s">
        <v>40</v>
      </c>
      <c r="O19" s="8" t="s">
        <v>41</v>
      </c>
      <c r="P19" s="8" t="s">
        <v>60</v>
      </c>
      <c r="Q19" s="8" t="s">
        <v>43</v>
      </c>
      <c r="R19" s="8" t="s">
        <v>44</v>
      </c>
      <c r="S19" s="8" t="s">
        <v>69</v>
      </c>
      <c r="T19" s="8" t="s">
        <v>74</v>
      </c>
      <c r="U19" s="8" t="s">
        <v>47</v>
      </c>
      <c r="V19" s="8" t="s">
        <v>48</v>
      </c>
      <c r="W19" s="8" t="s">
        <v>49</v>
      </c>
      <c r="X19" s="8" t="s">
        <v>70</v>
      </c>
      <c r="Y19" s="8" t="s">
        <v>62</v>
      </c>
      <c r="Z19" s="8" t="s">
        <v>93</v>
      </c>
      <c r="AA19" s="8" t="s">
        <v>53</v>
      </c>
      <c r="AB19" s="8" t="s">
        <v>63</v>
      </c>
      <c r="AC19" s="8" t="s">
        <v>55</v>
      </c>
      <c r="AD19" s="8" t="s">
        <v>40</v>
      </c>
      <c r="AE19" s="8">
        <v>100</v>
      </c>
      <c r="AF19" s="8">
        <v>100</v>
      </c>
      <c r="AG19" s="8">
        <v>100</v>
      </c>
      <c r="AH19" s="8">
        <v>100</v>
      </c>
      <c r="AI19" s="8">
        <v>100</v>
      </c>
      <c r="AJ19" s="9">
        <v>100</v>
      </c>
    </row>
    <row r="20" spans="1:36" x14ac:dyDescent="0.25">
      <c r="A20" s="4">
        <v>45608.699377094905</v>
      </c>
      <c r="B20" s="5" t="s">
        <v>117</v>
      </c>
      <c r="C20" s="5" t="s">
        <v>118</v>
      </c>
      <c r="D20" s="5" t="s">
        <v>119</v>
      </c>
      <c r="E20" s="5" t="s">
        <v>38</v>
      </c>
      <c r="F20" s="5" t="s">
        <v>120</v>
      </c>
      <c r="G20" s="5" t="s">
        <v>40</v>
      </c>
      <c r="H20" s="5">
        <v>70</v>
      </c>
      <c r="I20" s="5">
        <v>100</v>
      </c>
      <c r="J20" s="5">
        <v>90</v>
      </c>
      <c r="K20" s="5">
        <v>90</v>
      </c>
      <c r="L20" s="5">
        <v>50</v>
      </c>
      <c r="M20" s="5">
        <v>90</v>
      </c>
      <c r="N20" s="5" t="s">
        <v>40</v>
      </c>
      <c r="O20" s="5" t="s">
        <v>41</v>
      </c>
      <c r="P20" s="5" t="s">
        <v>60</v>
      </c>
      <c r="Q20" s="5" t="s">
        <v>43</v>
      </c>
      <c r="R20" s="5" t="s">
        <v>68</v>
      </c>
      <c r="S20" s="5" t="s">
        <v>69</v>
      </c>
      <c r="T20" s="5" t="s">
        <v>46</v>
      </c>
      <c r="U20" s="5" t="s">
        <v>47</v>
      </c>
      <c r="V20" s="5" t="s">
        <v>48</v>
      </c>
      <c r="W20" s="5" t="s">
        <v>49</v>
      </c>
      <c r="X20" s="5" t="s">
        <v>50</v>
      </c>
      <c r="Y20" s="5" t="s">
        <v>62</v>
      </c>
      <c r="Z20" s="5" t="s">
        <v>52</v>
      </c>
      <c r="AA20" s="5" t="s">
        <v>76</v>
      </c>
      <c r="AB20" s="5" t="s">
        <v>63</v>
      </c>
      <c r="AC20" s="5" t="s">
        <v>55</v>
      </c>
      <c r="AD20" s="5" t="s">
        <v>40</v>
      </c>
      <c r="AE20" s="5">
        <v>70</v>
      </c>
      <c r="AF20" s="5">
        <v>60</v>
      </c>
      <c r="AG20" s="5">
        <v>90</v>
      </c>
      <c r="AH20" s="5">
        <v>100</v>
      </c>
      <c r="AI20" s="5">
        <v>70</v>
      </c>
      <c r="AJ20" s="6">
        <v>80</v>
      </c>
    </row>
    <row r="21" spans="1:36" x14ac:dyDescent="0.25">
      <c r="A21" s="7">
        <v>45608.699382129635</v>
      </c>
      <c r="B21" s="8" t="s">
        <v>121</v>
      </c>
      <c r="C21" s="8" t="s">
        <v>122</v>
      </c>
      <c r="D21" s="8" t="s">
        <v>123</v>
      </c>
      <c r="E21" s="8" t="s">
        <v>124</v>
      </c>
      <c r="F21" s="8" t="s">
        <v>125</v>
      </c>
      <c r="G21" s="8" t="s">
        <v>40</v>
      </c>
      <c r="H21" s="8">
        <v>80</v>
      </c>
      <c r="I21" s="8">
        <v>80</v>
      </c>
      <c r="J21" s="8">
        <v>90</v>
      </c>
      <c r="K21" s="8">
        <v>80</v>
      </c>
      <c r="L21" s="8">
        <v>40</v>
      </c>
      <c r="M21" s="8">
        <v>70</v>
      </c>
      <c r="N21" s="8" t="s">
        <v>40</v>
      </c>
      <c r="O21" s="8" t="s">
        <v>88</v>
      </c>
      <c r="P21" s="8" t="s">
        <v>60</v>
      </c>
      <c r="Q21" s="8" t="s">
        <v>43</v>
      </c>
      <c r="R21" s="8" t="s">
        <v>44</v>
      </c>
      <c r="S21" s="8" t="s">
        <v>69</v>
      </c>
      <c r="T21" s="8" t="s">
        <v>46</v>
      </c>
      <c r="U21" s="8" t="s">
        <v>47</v>
      </c>
      <c r="V21" s="8" t="s">
        <v>48</v>
      </c>
      <c r="W21" s="8" t="s">
        <v>49</v>
      </c>
      <c r="X21" s="8" t="s">
        <v>70</v>
      </c>
      <c r="Y21" s="8" t="s">
        <v>62</v>
      </c>
      <c r="Z21" s="8" t="s">
        <v>52</v>
      </c>
      <c r="AA21" s="8" t="s">
        <v>53</v>
      </c>
      <c r="AB21" s="8" t="s">
        <v>54</v>
      </c>
      <c r="AC21" s="8" t="s">
        <v>55</v>
      </c>
      <c r="AD21" s="8" t="s">
        <v>40</v>
      </c>
      <c r="AE21" s="8">
        <v>40</v>
      </c>
      <c r="AF21" s="8">
        <v>40</v>
      </c>
      <c r="AG21" s="8">
        <v>100</v>
      </c>
      <c r="AH21" s="8">
        <v>100</v>
      </c>
      <c r="AI21" s="8">
        <v>40</v>
      </c>
      <c r="AJ21" s="9">
        <v>70</v>
      </c>
    </row>
    <row r="22" spans="1:36" x14ac:dyDescent="0.25">
      <c r="A22" s="4">
        <v>45608.700238993057</v>
      </c>
      <c r="B22" s="5" t="s">
        <v>126</v>
      </c>
      <c r="C22" s="5" t="s">
        <v>127</v>
      </c>
      <c r="D22" s="5" t="s">
        <v>119</v>
      </c>
      <c r="E22" s="5" t="s">
        <v>86</v>
      </c>
      <c r="F22" s="5" t="s">
        <v>128</v>
      </c>
      <c r="G22" s="5" t="s">
        <v>40</v>
      </c>
      <c r="H22" s="5">
        <v>0</v>
      </c>
      <c r="I22" s="5">
        <v>0</v>
      </c>
      <c r="J22" s="5">
        <v>0</v>
      </c>
      <c r="K22" s="5">
        <v>100</v>
      </c>
      <c r="L22" s="5">
        <v>0</v>
      </c>
      <c r="M22" s="5">
        <v>0</v>
      </c>
      <c r="N22" s="5" t="s">
        <v>40</v>
      </c>
      <c r="O22" s="5" t="s">
        <v>88</v>
      </c>
      <c r="P22" s="5" t="s">
        <v>42</v>
      </c>
      <c r="Q22" s="5" t="s">
        <v>43</v>
      </c>
      <c r="R22" s="5" t="s">
        <v>44</v>
      </c>
      <c r="S22" s="5" t="s">
        <v>69</v>
      </c>
      <c r="T22" s="5" t="s">
        <v>46</v>
      </c>
      <c r="U22" s="5" t="s">
        <v>75</v>
      </c>
      <c r="V22" s="5" t="s">
        <v>48</v>
      </c>
      <c r="W22" s="5" t="s">
        <v>49</v>
      </c>
      <c r="X22" s="5" t="s">
        <v>70</v>
      </c>
      <c r="Y22" s="5" t="s">
        <v>62</v>
      </c>
      <c r="Z22" s="5" t="s">
        <v>52</v>
      </c>
      <c r="AA22" s="5" t="s">
        <v>53</v>
      </c>
      <c r="AB22" s="5" t="s">
        <v>63</v>
      </c>
      <c r="AC22" s="5" t="s">
        <v>55</v>
      </c>
      <c r="AD22" s="5" t="s">
        <v>40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6">
        <v>0</v>
      </c>
    </row>
    <row r="23" spans="1:36" x14ac:dyDescent="0.25">
      <c r="A23" s="7">
        <v>45608.700858854165</v>
      </c>
      <c r="B23" s="8" t="s">
        <v>129</v>
      </c>
      <c r="C23" s="8" t="s">
        <v>130</v>
      </c>
      <c r="D23" s="8" t="s">
        <v>119</v>
      </c>
      <c r="E23" s="8" t="s">
        <v>38</v>
      </c>
      <c r="F23" s="8" t="s">
        <v>131</v>
      </c>
      <c r="G23" s="8" t="s">
        <v>40</v>
      </c>
      <c r="H23" s="8">
        <v>100</v>
      </c>
      <c r="I23" s="8">
        <v>100</v>
      </c>
      <c r="J23" s="8">
        <v>80</v>
      </c>
      <c r="K23" s="8">
        <v>80</v>
      </c>
      <c r="L23" s="8">
        <v>90</v>
      </c>
      <c r="M23" s="8">
        <v>100</v>
      </c>
      <c r="N23" s="8" t="s">
        <v>40</v>
      </c>
      <c r="O23" s="8" t="s">
        <v>88</v>
      </c>
      <c r="P23" s="8" t="s">
        <v>42</v>
      </c>
      <c r="Q23" s="8" t="s">
        <v>43</v>
      </c>
      <c r="R23" s="8" t="s">
        <v>44</v>
      </c>
      <c r="S23" s="8" t="s">
        <v>69</v>
      </c>
      <c r="T23" s="8" t="s">
        <v>74</v>
      </c>
      <c r="U23" s="8" t="s">
        <v>75</v>
      </c>
      <c r="V23" s="8" t="s">
        <v>80</v>
      </c>
      <c r="W23" s="8" t="s">
        <v>49</v>
      </c>
      <c r="X23" s="8" t="s">
        <v>70</v>
      </c>
      <c r="Y23" s="8" t="s">
        <v>51</v>
      </c>
      <c r="Z23" s="8" t="s">
        <v>52</v>
      </c>
      <c r="AA23" s="8" t="s">
        <v>53</v>
      </c>
      <c r="AB23" s="8" t="s">
        <v>63</v>
      </c>
      <c r="AC23" s="8" t="s">
        <v>64</v>
      </c>
      <c r="AD23" s="8" t="s">
        <v>40</v>
      </c>
      <c r="AE23" s="8" t="s">
        <v>132</v>
      </c>
      <c r="AF23" s="8" t="s">
        <v>133</v>
      </c>
      <c r="AG23" s="8" t="s">
        <v>133</v>
      </c>
      <c r="AH23" s="8" t="s">
        <v>132</v>
      </c>
      <c r="AI23" s="8" t="s">
        <v>132</v>
      </c>
      <c r="AJ23" s="9" t="s">
        <v>133</v>
      </c>
    </row>
    <row r="24" spans="1:36" x14ac:dyDescent="0.25">
      <c r="A24" s="4">
        <v>45608.70237673611</v>
      </c>
      <c r="B24" s="5" t="s">
        <v>134</v>
      </c>
      <c r="C24" s="5" t="s">
        <v>135</v>
      </c>
      <c r="D24" s="5" t="s">
        <v>119</v>
      </c>
      <c r="E24" s="5" t="s">
        <v>124</v>
      </c>
      <c r="F24" s="5" t="s">
        <v>136</v>
      </c>
      <c r="G24" s="5" t="s">
        <v>40</v>
      </c>
      <c r="H24" s="5">
        <v>90</v>
      </c>
      <c r="I24" s="5">
        <v>90</v>
      </c>
      <c r="J24" s="5">
        <v>80</v>
      </c>
      <c r="K24" s="5">
        <v>80</v>
      </c>
      <c r="L24" s="5">
        <v>50</v>
      </c>
      <c r="M24" s="5">
        <v>90</v>
      </c>
      <c r="N24" s="5" t="s">
        <v>40</v>
      </c>
      <c r="O24" s="5" t="s">
        <v>41</v>
      </c>
      <c r="P24" s="5" t="s">
        <v>42</v>
      </c>
      <c r="Q24" s="5" t="s">
        <v>61</v>
      </c>
      <c r="R24" s="5" t="s">
        <v>68</v>
      </c>
      <c r="S24" s="5" t="s">
        <v>69</v>
      </c>
      <c r="T24" s="5" t="s">
        <v>74</v>
      </c>
      <c r="U24" s="5" t="s">
        <v>47</v>
      </c>
      <c r="V24" s="5" t="s">
        <v>48</v>
      </c>
      <c r="W24" s="5" t="s">
        <v>49</v>
      </c>
      <c r="X24" s="5" t="s">
        <v>50</v>
      </c>
      <c r="Y24" s="5" t="s">
        <v>62</v>
      </c>
      <c r="Z24" s="5" t="s">
        <v>52</v>
      </c>
      <c r="AA24" s="5" t="s">
        <v>53</v>
      </c>
      <c r="AB24" s="5" t="s">
        <v>63</v>
      </c>
      <c r="AC24" s="5" t="s">
        <v>55</v>
      </c>
      <c r="AD24" s="5" t="s">
        <v>40</v>
      </c>
      <c r="AE24" s="5">
        <v>100</v>
      </c>
      <c r="AF24" s="5">
        <v>50</v>
      </c>
      <c r="AG24" s="5">
        <v>115</v>
      </c>
      <c r="AH24" s="5">
        <v>100</v>
      </c>
      <c r="AI24" s="5">
        <v>50</v>
      </c>
      <c r="AJ24" s="6">
        <v>110</v>
      </c>
    </row>
    <row r="25" spans="1:36" x14ac:dyDescent="0.25">
      <c r="A25" s="7">
        <v>45608.717046840276</v>
      </c>
      <c r="B25" s="8" t="s">
        <v>137</v>
      </c>
      <c r="C25" s="8" t="s">
        <v>138</v>
      </c>
      <c r="D25" s="8" t="s">
        <v>119</v>
      </c>
      <c r="E25" s="8" t="s">
        <v>38</v>
      </c>
      <c r="F25" s="8" t="s">
        <v>139</v>
      </c>
      <c r="G25" s="8" t="s">
        <v>40</v>
      </c>
      <c r="H25" s="8">
        <v>100</v>
      </c>
      <c r="I25" s="8">
        <v>100</v>
      </c>
      <c r="J25" s="8">
        <v>100</v>
      </c>
      <c r="K25" s="8">
        <v>100</v>
      </c>
      <c r="L25" s="8">
        <v>100</v>
      </c>
      <c r="M25" s="8">
        <v>100</v>
      </c>
      <c r="N25" s="8" t="s">
        <v>40</v>
      </c>
      <c r="O25" s="8" t="s">
        <v>41</v>
      </c>
      <c r="P25" s="8" t="s">
        <v>42</v>
      </c>
      <c r="Q25" s="8" t="s">
        <v>43</v>
      </c>
      <c r="R25" s="8" t="s">
        <v>68</v>
      </c>
      <c r="S25" s="8" t="s">
        <v>69</v>
      </c>
      <c r="T25" s="8" t="s">
        <v>74</v>
      </c>
      <c r="U25" s="8" t="s">
        <v>47</v>
      </c>
      <c r="V25" s="8" t="s">
        <v>48</v>
      </c>
      <c r="W25" s="8" t="s">
        <v>49</v>
      </c>
      <c r="X25" s="8" t="s">
        <v>70</v>
      </c>
      <c r="Y25" s="8" t="s">
        <v>62</v>
      </c>
      <c r="Z25" s="8" t="s">
        <v>93</v>
      </c>
      <c r="AA25" s="8" t="s">
        <v>53</v>
      </c>
      <c r="AB25" s="8" t="s">
        <v>63</v>
      </c>
      <c r="AC25" s="8" t="s">
        <v>55</v>
      </c>
      <c r="AD25" s="8" t="s">
        <v>40</v>
      </c>
      <c r="AE25" s="8">
        <v>100</v>
      </c>
      <c r="AF25" s="8">
        <v>100</v>
      </c>
      <c r="AG25" s="8">
        <v>150</v>
      </c>
      <c r="AH25" s="8">
        <v>100</v>
      </c>
      <c r="AI25" s="8">
        <v>100</v>
      </c>
      <c r="AJ25" s="9">
        <v>150</v>
      </c>
    </row>
    <row r="26" spans="1:36" x14ac:dyDescent="0.25">
      <c r="A26" s="4">
        <v>45608.717160949076</v>
      </c>
      <c r="B26" s="5" t="s">
        <v>140</v>
      </c>
      <c r="C26" s="5" t="s">
        <v>141</v>
      </c>
      <c r="D26" s="5" t="s">
        <v>142</v>
      </c>
      <c r="E26" s="5" t="s">
        <v>86</v>
      </c>
      <c r="F26" s="5" t="s">
        <v>143</v>
      </c>
      <c r="G26" s="5" t="s">
        <v>40</v>
      </c>
      <c r="H26" s="5">
        <v>50</v>
      </c>
      <c r="I26" s="5">
        <v>90</v>
      </c>
      <c r="J26" s="5">
        <v>50</v>
      </c>
      <c r="K26" s="5">
        <v>80</v>
      </c>
      <c r="L26" s="5">
        <v>50</v>
      </c>
      <c r="M26" s="5">
        <v>80</v>
      </c>
      <c r="N26" s="5" t="s">
        <v>40</v>
      </c>
      <c r="O26" s="5" t="s">
        <v>41</v>
      </c>
      <c r="P26" s="5" t="s">
        <v>42</v>
      </c>
      <c r="Q26" s="5" t="s">
        <v>43</v>
      </c>
      <c r="R26" s="5" t="s">
        <v>68</v>
      </c>
      <c r="S26" s="5" t="s">
        <v>69</v>
      </c>
      <c r="T26" s="5" t="s">
        <v>74</v>
      </c>
      <c r="U26" s="5" t="s">
        <v>47</v>
      </c>
      <c r="V26" s="5" t="s">
        <v>48</v>
      </c>
      <c r="W26" s="5" t="s">
        <v>49</v>
      </c>
      <c r="X26" s="5" t="s">
        <v>70</v>
      </c>
      <c r="Y26" s="5" t="s">
        <v>51</v>
      </c>
      <c r="Z26" s="5" t="s">
        <v>52</v>
      </c>
      <c r="AA26" s="5" t="s">
        <v>76</v>
      </c>
      <c r="AB26" s="5" t="s">
        <v>63</v>
      </c>
      <c r="AC26" s="5" t="s">
        <v>55</v>
      </c>
      <c r="AD26" s="5" t="s">
        <v>40</v>
      </c>
      <c r="AE26" s="5">
        <v>60</v>
      </c>
      <c r="AF26" s="5">
        <v>70</v>
      </c>
      <c r="AG26" s="5">
        <v>40</v>
      </c>
      <c r="AH26" s="5">
        <v>70</v>
      </c>
      <c r="AI26" s="5">
        <v>30</v>
      </c>
      <c r="AJ26" s="6">
        <v>70</v>
      </c>
    </row>
    <row r="27" spans="1:36" x14ac:dyDescent="0.25">
      <c r="A27" s="7">
        <v>45608.717402037037</v>
      </c>
      <c r="B27" s="8" t="s">
        <v>144</v>
      </c>
      <c r="C27" s="8" t="s">
        <v>145</v>
      </c>
      <c r="D27" s="8" t="s">
        <v>146</v>
      </c>
      <c r="E27" s="8" t="s">
        <v>38</v>
      </c>
      <c r="F27" s="8" t="s">
        <v>147</v>
      </c>
      <c r="G27" s="8" t="s">
        <v>40</v>
      </c>
      <c r="H27" s="8">
        <v>100</v>
      </c>
      <c r="I27" s="8">
        <v>100</v>
      </c>
      <c r="J27" s="8">
        <v>90</v>
      </c>
      <c r="K27" s="8">
        <v>90</v>
      </c>
      <c r="L27" s="8">
        <v>90</v>
      </c>
      <c r="M27" s="8">
        <v>90</v>
      </c>
      <c r="N27" s="8" t="s">
        <v>40</v>
      </c>
      <c r="O27" s="8" t="s">
        <v>88</v>
      </c>
      <c r="P27" s="8" t="s">
        <v>60</v>
      </c>
      <c r="Q27" s="8" t="s">
        <v>61</v>
      </c>
      <c r="R27" s="8" t="s">
        <v>44</v>
      </c>
      <c r="S27" s="8" t="s">
        <v>69</v>
      </c>
      <c r="T27" s="8" t="s">
        <v>46</v>
      </c>
      <c r="U27" s="8" t="s">
        <v>47</v>
      </c>
      <c r="V27" s="8" t="s">
        <v>48</v>
      </c>
      <c r="W27" s="8" t="s">
        <v>49</v>
      </c>
      <c r="X27" s="8" t="s">
        <v>50</v>
      </c>
      <c r="Y27" s="8" t="s">
        <v>62</v>
      </c>
      <c r="Z27" s="8" t="s">
        <v>52</v>
      </c>
      <c r="AA27" s="8" t="s">
        <v>53</v>
      </c>
      <c r="AB27" s="8" t="s">
        <v>63</v>
      </c>
      <c r="AC27" s="8" t="s">
        <v>55</v>
      </c>
      <c r="AD27" s="8" t="s">
        <v>40</v>
      </c>
      <c r="AE27" s="8">
        <v>70</v>
      </c>
      <c r="AF27" s="8">
        <v>70</v>
      </c>
      <c r="AG27" s="8">
        <v>80</v>
      </c>
      <c r="AH27" s="8">
        <v>60</v>
      </c>
      <c r="AI27" s="8">
        <v>50</v>
      </c>
      <c r="AJ27" s="9">
        <v>90</v>
      </c>
    </row>
    <row r="28" spans="1:36" x14ac:dyDescent="0.25">
      <c r="A28" s="4">
        <v>45608.718078622682</v>
      </c>
      <c r="B28" s="5" t="s">
        <v>148</v>
      </c>
      <c r="C28" s="5" t="s">
        <v>149</v>
      </c>
      <c r="D28" s="5" t="s">
        <v>119</v>
      </c>
      <c r="E28" s="5" t="s">
        <v>86</v>
      </c>
      <c r="F28" s="5" t="s">
        <v>150</v>
      </c>
      <c r="G28" s="5" t="s">
        <v>40</v>
      </c>
      <c r="H28" s="5">
        <v>90</v>
      </c>
      <c r="I28" s="5">
        <v>90</v>
      </c>
      <c r="J28" s="5">
        <v>80</v>
      </c>
      <c r="K28" s="5">
        <v>90</v>
      </c>
      <c r="L28" s="5">
        <v>50</v>
      </c>
      <c r="M28" s="5">
        <v>90</v>
      </c>
      <c r="N28" s="5" t="s">
        <v>40</v>
      </c>
      <c r="O28" s="5" t="s">
        <v>41</v>
      </c>
      <c r="P28" s="5" t="s">
        <v>42</v>
      </c>
      <c r="Q28" s="5" t="s">
        <v>43</v>
      </c>
      <c r="R28" s="5" t="s">
        <v>44</v>
      </c>
      <c r="S28" s="5" t="s">
        <v>69</v>
      </c>
      <c r="T28" s="5" t="s">
        <v>74</v>
      </c>
      <c r="U28" s="5" t="s">
        <v>47</v>
      </c>
      <c r="V28" s="5" t="s">
        <v>48</v>
      </c>
      <c r="W28" s="5" t="s">
        <v>49</v>
      </c>
      <c r="X28" s="5" t="s">
        <v>50</v>
      </c>
      <c r="Y28" s="5" t="s">
        <v>62</v>
      </c>
      <c r="Z28" s="5" t="s">
        <v>52</v>
      </c>
      <c r="AA28" s="5" t="s">
        <v>53</v>
      </c>
      <c r="AB28" s="5" t="s">
        <v>63</v>
      </c>
      <c r="AC28" s="5" t="s">
        <v>55</v>
      </c>
      <c r="AD28" s="5" t="s">
        <v>40</v>
      </c>
      <c r="AE28" s="5">
        <v>100</v>
      </c>
      <c r="AF28" s="5">
        <v>75</v>
      </c>
      <c r="AG28" s="5">
        <v>100</v>
      </c>
      <c r="AH28" s="5">
        <v>78</v>
      </c>
      <c r="AI28" s="5">
        <v>50</v>
      </c>
      <c r="AJ28" s="6">
        <v>71</v>
      </c>
    </row>
    <row r="29" spans="1:36" x14ac:dyDescent="0.25">
      <c r="A29" s="7">
        <v>45608.720248564816</v>
      </c>
      <c r="B29" s="8" t="s">
        <v>151</v>
      </c>
      <c r="C29" s="8" t="s">
        <v>152</v>
      </c>
      <c r="D29" s="8" t="s">
        <v>153</v>
      </c>
      <c r="E29" s="8" t="s">
        <v>86</v>
      </c>
      <c r="F29" s="8" t="s">
        <v>154</v>
      </c>
      <c r="G29" s="8" t="s">
        <v>40</v>
      </c>
      <c r="H29" s="8">
        <v>100</v>
      </c>
      <c r="I29" s="8">
        <v>100</v>
      </c>
      <c r="J29" s="8">
        <v>100</v>
      </c>
      <c r="K29" s="8">
        <v>100</v>
      </c>
      <c r="L29" s="8">
        <v>50</v>
      </c>
      <c r="M29" s="8">
        <v>100</v>
      </c>
      <c r="N29" s="8" t="s">
        <v>40</v>
      </c>
      <c r="O29" s="8" t="s">
        <v>41</v>
      </c>
      <c r="P29" s="8" t="s">
        <v>42</v>
      </c>
      <c r="Q29" s="8" t="s">
        <v>43</v>
      </c>
      <c r="R29" s="8" t="s">
        <v>44</v>
      </c>
      <c r="S29" s="8" t="s">
        <v>69</v>
      </c>
      <c r="T29" s="8" t="s">
        <v>74</v>
      </c>
      <c r="U29" s="8" t="s">
        <v>47</v>
      </c>
      <c r="V29" s="8" t="s">
        <v>48</v>
      </c>
      <c r="W29" s="8" t="s">
        <v>49</v>
      </c>
      <c r="X29" s="8" t="s">
        <v>50</v>
      </c>
      <c r="Y29" s="8" t="s">
        <v>62</v>
      </c>
      <c r="Z29" s="8" t="s">
        <v>52</v>
      </c>
      <c r="AA29" s="8" t="s">
        <v>53</v>
      </c>
      <c r="AB29" s="8" t="s">
        <v>63</v>
      </c>
      <c r="AC29" s="8" t="s">
        <v>55</v>
      </c>
      <c r="AD29" s="8" t="s">
        <v>40</v>
      </c>
      <c r="AE29" s="8">
        <v>70</v>
      </c>
      <c r="AF29" s="8">
        <v>100</v>
      </c>
      <c r="AG29" s="8">
        <v>80</v>
      </c>
      <c r="AH29" s="8">
        <v>100</v>
      </c>
      <c r="AI29" s="8">
        <v>70</v>
      </c>
      <c r="AJ29" s="9">
        <v>80</v>
      </c>
    </row>
    <row r="30" spans="1:36" x14ac:dyDescent="0.25">
      <c r="A30" s="4">
        <v>45608.721323472222</v>
      </c>
      <c r="B30" s="5" t="s">
        <v>155</v>
      </c>
      <c r="C30" s="5" t="s">
        <v>156</v>
      </c>
      <c r="D30" s="5" t="s">
        <v>119</v>
      </c>
      <c r="E30" s="5" t="s">
        <v>38</v>
      </c>
      <c r="F30" s="5" t="s">
        <v>157</v>
      </c>
      <c r="G30" s="5" t="s">
        <v>40</v>
      </c>
      <c r="H30" s="5">
        <v>100</v>
      </c>
      <c r="I30" s="5">
        <v>100</v>
      </c>
      <c r="J30" s="5">
        <v>100</v>
      </c>
      <c r="K30" s="5">
        <v>100</v>
      </c>
      <c r="L30" s="5">
        <v>100</v>
      </c>
      <c r="M30" s="5">
        <v>100</v>
      </c>
      <c r="N30" s="5" t="s">
        <v>40</v>
      </c>
      <c r="O30" s="5" t="s">
        <v>88</v>
      </c>
      <c r="P30" s="5" t="s">
        <v>60</v>
      </c>
      <c r="Q30" s="5" t="s">
        <v>61</v>
      </c>
      <c r="R30" s="5" t="s">
        <v>44</v>
      </c>
      <c r="S30" s="5" t="s">
        <v>69</v>
      </c>
      <c r="T30" s="5" t="s">
        <v>74</v>
      </c>
      <c r="U30" s="5" t="s">
        <v>47</v>
      </c>
      <c r="V30" s="5" t="s">
        <v>48</v>
      </c>
      <c r="W30" s="5" t="s">
        <v>49</v>
      </c>
      <c r="X30" s="5" t="s">
        <v>50</v>
      </c>
      <c r="Y30" s="5" t="s">
        <v>62</v>
      </c>
      <c r="Z30" s="5" t="s">
        <v>52</v>
      </c>
      <c r="AA30" s="5" t="s">
        <v>76</v>
      </c>
      <c r="AB30" s="5" t="s">
        <v>54</v>
      </c>
      <c r="AC30" s="5" t="s">
        <v>55</v>
      </c>
      <c r="AD30" s="5" t="s">
        <v>40</v>
      </c>
      <c r="AE30" s="5">
        <v>130</v>
      </c>
      <c r="AF30" s="5">
        <v>150</v>
      </c>
      <c r="AG30" s="5">
        <v>150</v>
      </c>
      <c r="AH30" s="5">
        <v>150</v>
      </c>
      <c r="AI30" s="5">
        <v>0</v>
      </c>
      <c r="AJ30" s="6">
        <v>130</v>
      </c>
    </row>
    <row r="31" spans="1:36" x14ac:dyDescent="0.25">
      <c r="A31" s="7">
        <v>45608.723371863423</v>
      </c>
      <c r="B31" s="8" t="s">
        <v>158</v>
      </c>
      <c r="C31" s="8" t="s">
        <v>159</v>
      </c>
      <c r="D31" s="8" t="s">
        <v>160</v>
      </c>
      <c r="E31" s="8" t="s">
        <v>86</v>
      </c>
      <c r="F31" s="8" t="s">
        <v>161</v>
      </c>
      <c r="G31" s="8" t="s">
        <v>40</v>
      </c>
      <c r="H31" s="8">
        <v>50</v>
      </c>
      <c r="I31" s="8">
        <v>100</v>
      </c>
      <c r="J31" s="8">
        <v>50</v>
      </c>
      <c r="K31" s="8">
        <v>90</v>
      </c>
      <c r="L31" s="8">
        <v>10</v>
      </c>
      <c r="M31" s="8">
        <v>70</v>
      </c>
      <c r="N31" s="8" t="s">
        <v>40</v>
      </c>
      <c r="O31" s="8" t="s">
        <v>41</v>
      </c>
      <c r="P31" s="8" t="s">
        <v>42</v>
      </c>
      <c r="Q31" s="8" t="s">
        <v>43</v>
      </c>
      <c r="R31" s="8" t="s">
        <v>44</v>
      </c>
      <c r="S31" s="8" t="s">
        <v>69</v>
      </c>
      <c r="T31" s="8" t="s">
        <v>74</v>
      </c>
      <c r="U31" s="8" t="s">
        <v>47</v>
      </c>
      <c r="V31" s="8" t="s">
        <v>48</v>
      </c>
      <c r="W31" s="8" t="s">
        <v>49</v>
      </c>
      <c r="X31" s="8" t="s">
        <v>50</v>
      </c>
      <c r="Y31" s="8" t="s">
        <v>62</v>
      </c>
      <c r="Z31" s="8" t="s">
        <v>52</v>
      </c>
      <c r="AA31" s="8" t="s">
        <v>53</v>
      </c>
      <c r="AB31" s="8" t="s">
        <v>63</v>
      </c>
      <c r="AC31" s="8" t="s">
        <v>55</v>
      </c>
      <c r="AD31" s="8" t="s">
        <v>40</v>
      </c>
      <c r="AE31" s="8">
        <v>75</v>
      </c>
      <c r="AF31" s="8">
        <v>75</v>
      </c>
      <c r="AG31" s="8">
        <v>90</v>
      </c>
      <c r="AH31" s="8">
        <v>75</v>
      </c>
      <c r="AI31" s="8">
        <v>30</v>
      </c>
      <c r="AJ31" s="9">
        <v>71</v>
      </c>
    </row>
    <row r="32" spans="1:36" x14ac:dyDescent="0.25">
      <c r="A32" s="4">
        <v>45608.731263668982</v>
      </c>
      <c r="B32" s="5" t="s">
        <v>162</v>
      </c>
      <c r="C32" s="5" t="s">
        <v>163</v>
      </c>
      <c r="D32" s="5" t="s">
        <v>58</v>
      </c>
      <c r="E32" s="5" t="s">
        <v>86</v>
      </c>
      <c r="F32" s="5" t="s">
        <v>164</v>
      </c>
      <c r="G32" s="5" t="s">
        <v>40</v>
      </c>
      <c r="H32" s="5">
        <v>50</v>
      </c>
      <c r="I32" s="5">
        <v>70</v>
      </c>
      <c r="J32" s="5">
        <v>60</v>
      </c>
      <c r="K32" s="5">
        <v>80</v>
      </c>
      <c r="L32" s="5">
        <v>80</v>
      </c>
      <c r="M32" s="5">
        <v>70</v>
      </c>
      <c r="N32" s="5" t="s">
        <v>40</v>
      </c>
      <c r="O32" s="5" t="s">
        <v>41</v>
      </c>
      <c r="P32" s="5" t="s">
        <v>42</v>
      </c>
      <c r="Q32" s="5" t="s">
        <v>43</v>
      </c>
      <c r="R32" s="5" t="s">
        <v>68</v>
      </c>
      <c r="S32" s="5" t="s">
        <v>69</v>
      </c>
      <c r="T32" s="5" t="s">
        <v>74</v>
      </c>
      <c r="U32" s="5" t="s">
        <v>47</v>
      </c>
      <c r="V32" s="5" t="s">
        <v>48</v>
      </c>
      <c r="W32" s="5" t="s">
        <v>49</v>
      </c>
      <c r="X32" s="5" t="s">
        <v>70</v>
      </c>
      <c r="Y32" s="5" t="s">
        <v>51</v>
      </c>
      <c r="Z32" s="5" t="s">
        <v>93</v>
      </c>
      <c r="AA32" s="5" t="s">
        <v>53</v>
      </c>
      <c r="AB32" s="5" t="s">
        <v>63</v>
      </c>
      <c r="AC32" s="5" t="s">
        <v>64</v>
      </c>
      <c r="AD32" s="5" t="s">
        <v>40</v>
      </c>
      <c r="AE32" s="5">
        <v>20</v>
      </c>
      <c r="AF32" s="5">
        <v>60</v>
      </c>
      <c r="AG32" s="5">
        <v>150</v>
      </c>
      <c r="AH32" s="5">
        <v>70</v>
      </c>
      <c r="AI32" s="5">
        <v>60</v>
      </c>
      <c r="AJ32" s="6">
        <v>70</v>
      </c>
    </row>
    <row r="33" spans="1:36" x14ac:dyDescent="0.25">
      <c r="A33" s="7">
        <v>45608.744209004624</v>
      </c>
      <c r="B33" s="8" t="s">
        <v>165</v>
      </c>
      <c r="C33" s="8" t="s">
        <v>166</v>
      </c>
      <c r="D33" s="8" t="s">
        <v>167</v>
      </c>
      <c r="E33" s="8" t="s">
        <v>168</v>
      </c>
      <c r="F33" s="8" t="s">
        <v>169</v>
      </c>
      <c r="G33" s="8" t="s">
        <v>40</v>
      </c>
      <c r="H33" s="8">
        <v>70</v>
      </c>
      <c r="I33" s="8">
        <v>90</v>
      </c>
      <c r="J33" s="8">
        <v>80</v>
      </c>
      <c r="K33" s="8">
        <v>70</v>
      </c>
      <c r="L33" s="8">
        <v>70</v>
      </c>
      <c r="M33" s="8">
        <v>70</v>
      </c>
      <c r="N33" s="8" t="s">
        <v>40</v>
      </c>
      <c r="O33" s="8" t="s">
        <v>41</v>
      </c>
      <c r="P33" s="8" t="s">
        <v>42</v>
      </c>
      <c r="Q33" s="8" t="s">
        <v>61</v>
      </c>
      <c r="R33" s="8" t="s">
        <v>44</v>
      </c>
      <c r="S33" s="8" t="s">
        <v>45</v>
      </c>
      <c r="T33" s="8" t="s">
        <v>46</v>
      </c>
      <c r="U33" s="8" t="s">
        <v>75</v>
      </c>
      <c r="V33" s="8" t="s">
        <v>48</v>
      </c>
      <c r="W33" s="8" t="s">
        <v>49</v>
      </c>
      <c r="X33" s="8" t="s">
        <v>50</v>
      </c>
      <c r="Y33" s="8" t="s">
        <v>62</v>
      </c>
      <c r="Z33" s="8" t="s">
        <v>52</v>
      </c>
      <c r="AA33" s="8" t="s">
        <v>76</v>
      </c>
      <c r="AB33" s="8" t="s">
        <v>63</v>
      </c>
      <c r="AC33" s="8" t="s">
        <v>55</v>
      </c>
      <c r="AD33" s="8" t="s">
        <v>40</v>
      </c>
      <c r="AE33" s="8">
        <v>75</v>
      </c>
      <c r="AF33" s="8">
        <v>75</v>
      </c>
      <c r="AG33" s="8">
        <v>80</v>
      </c>
      <c r="AH33" s="8">
        <v>85</v>
      </c>
      <c r="AI33" s="8">
        <v>65</v>
      </c>
      <c r="AJ33" s="9">
        <v>75</v>
      </c>
    </row>
    <row r="34" spans="1:36" x14ac:dyDescent="0.25">
      <c r="A34" s="4">
        <v>45608.751311689819</v>
      </c>
      <c r="B34" s="5" t="s">
        <v>170</v>
      </c>
      <c r="C34" s="5" t="s">
        <v>171</v>
      </c>
      <c r="D34" s="5" t="s">
        <v>119</v>
      </c>
      <c r="E34" s="5" t="s">
        <v>168</v>
      </c>
      <c r="F34" s="5" t="s">
        <v>143</v>
      </c>
      <c r="G34" s="5" t="s">
        <v>40</v>
      </c>
      <c r="H34" s="5">
        <v>70</v>
      </c>
      <c r="I34" s="5">
        <v>50</v>
      </c>
      <c r="J34" s="5">
        <v>50</v>
      </c>
      <c r="K34" s="5">
        <v>50</v>
      </c>
      <c r="L34" s="5">
        <v>50</v>
      </c>
      <c r="M34" s="5">
        <v>70</v>
      </c>
      <c r="N34" s="5" t="s">
        <v>40</v>
      </c>
      <c r="O34" s="5" t="s">
        <v>41</v>
      </c>
      <c r="P34" s="5" t="s">
        <v>60</v>
      </c>
      <c r="Q34" s="5" t="s">
        <v>43</v>
      </c>
      <c r="R34" s="5" t="s">
        <v>68</v>
      </c>
      <c r="S34" s="5" t="s">
        <v>69</v>
      </c>
      <c r="T34" s="5" t="s">
        <v>74</v>
      </c>
      <c r="U34" s="5" t="s">
        <v>47</v>
      </c>
      <c r="V34" s="5" t="s">
        <v>48</v>
      </c>
      <c r="W34" s="5" t="s">
        <v>49</v>
      </c>
      <c r="X34" s="5" t="s">
        <v>70</v>
      </c>
      <c r="Y34" s="5" t="s">
        <v>51</v>
      </c>
      <c r="Z34" s="5" t="s">
        <v>52</v>
      </c>
      <c r="AA34" s="5" t="s">
        <v>53</v>
      </c>
      <c r="AB34" s="5" t="s">
        <v>63</v>
      </c>
      <c r="AC34" s="5" t="s">
        <v>55</v>
      </c>
      <c r="AD34" s="5" t="s">
        <v>40</v>
      </c>
      <c r="AE34" s="5">
        <v>150</v>
      </c>
      <c r="AF34" s="5">
        <v>100</v>
      </c>
      <c r="AG34" s="5">
        <v>89</v>
      </c>
      <c r="AH34" s="5">
        <v>86</v>
      </c>
      <c r="AI34" s="5">
        <v>50</v>
      </c>
      <c r="AJ34" s="6">
        <v>100</v>
      </c>
    </row>
    <row r="35" spans="1:36" x14ac:dyDescent="0.25">
      <c r="A35" s="7">
        <v>45608.75297050926</v>
      </c>
      <c r="B35" s="8" t="s">
        <v>172</v>
      </c>
      <c r="C35" s="8" t="s">
        <v>173</v>
      </c>
      <c r="D35" s="8" t="s">
        <v>160</v>
      </c>
      <c r="E35" s="8" t="s">
        <v>86</v>
      </c>
      <c r="F35" s="8" t="s">
        <v>174</v>
      </c>
      <c r="G35" s="8" t="s">
        <v>40</v>
      </c>
      <c r="H35" s="8">
        <v>70</v>
      </c>
      <c r="I35" s="8">
        <v>50</v>
      </c>
      <c r="J35" s="8">
        <v>60</v>
      </c>
      <c r="K35" s="8">
        <v>70</v>
      </c>
      <c r="L35" s="8">
        <v>40</v>
      </c>
      <c r="M35" s="8">
        <v>40</v>
      </c>
      <c r="N35" s="8" t="s">
        <v>40</v>
      </c>
      <c r="O35" s="8" t="s">
        <v>41</v>
      </c>
      <c r="P35" s="8" t="s">
        <v>42</v>
      </c>
      <c r="Q35" s="8" t="s">
        <v>61</v>
      </c>
      <c r="R35" s="8" t="s">
        <v>44</v>
      </c>
      <c r="S35" s="8" t="s">
        <v>69</v>
      </c>
      <c r="T35" s="8" t="s">
        <v>74</v>
      </c>
      <c r="U35" s="8" t="s">
        <v>75</v>
      </c>
      <c r="V35" s="8" t="s">
        <v>80</v>
      </c>
      <c r="W35" s="8" t="s">
        <v>49</v>
      </c>
      <c r="X35" s="8" t="s">
        <v>50</v>
      </c>
      <c r="Y35" s="8" t="s">
        <v>51</v>
      </c>
      <c r="Z35" s="8" t="s">
        <v>52</v>
      </c>
      <c r="AA35" s="8" t="s">
        <v>53</v>
      </c>
      <c r="AB35" s="8" t="s">
        <v>63</v>
      </c>
      <c r="AC35" s="8" t="s">
        <v>55</v>
      </c>
      <c r="AD35" s="8" t="s">
        <v>40</v>
      </c>
      <c r="AE35" s="8">
        <v>78</v>
      </c>
      <c r="AF35" s="8">
        <v>80</v>
      </c>
      <c r="AG35" s="8">
        <v>95</v>
      </c>
      <c r="AH35" s="8">
        <v>100</v>
      </c>
      <c r="AI35" s="8">
        <v>125</v>
      </c>
      <c r="AJ35" s="9">
        <v>80</v>
      </c>
    </row>
    <row r="36" spans="1:36" x14ac:dyDescent="0.25">
      <c r="A36" s="4">
        <v>45608.771517766203</v>
      </c>
      <c r="B36" s="5" t="s">
        <v>175</v>
      </c>
      <c r="C36" s="5" t="s">
        <v>176</v>
      </c>
      <c r="D36" s="5" t="s">
        <v>123</v>
      </c>
      <c r="E36" s="5" t="s">
        <v>38</v>
      </c>
      <c r="F36" s="5" t="s">
        <v>177</v>
      </c>
      <c r="G36" s="5" t="s">
        <v>40</v>
      </c>
      <c r="H36" s="5">
        <v>90</v>
      </c>
      <c r="I36" s="5">
        <v>100</v>
      </c>
      <c r="J36" s="5">
        <v>80</v>
      </c>
      <c r="K36" s="5">
        <v>90</v>
      </c>
      <c r="L36" s="5">
        <v>80</v>
      </c>
      <c r="M36" s="5">
        <v>100</v>
      </c>
      <c r="N36" s="5" t="s">
        <v>40</v>
      </c>
      <c r="O36" s="5" t="s">
        <v>41</v>
      </c>
      <c r="P36" s="5" t="s">
        <v>42</v>
      </c>
      <c r="Q36" s="5" t="s">
        <v>61</v>
      </c>
      <c r="R36" s="5" t="s">
        <v>68</v>
      </c>
      <c r="S36" s="5" t="s">
        <v>69</v>
      </c>
      <c r="T36" s="5" t="s">
        <v>46</v>
      </c>
      <c r="U36" s="5" t="s">
        <v>47</v>
      </c>
      <c r="V36" s="5" t="s">
        <v>48</v>
      </c>
      <c r="W36" s="5" t="s">
        <v>49</v>
      </c>
      <c r="X36" s="5" t="s">
        <v>50</v>
      </c>
      <c r="Y36" s="5" t="s">
        <v>62</v>
      </c>
      <c r="Z36" s="5" t="s">
        <v>52</v>
      </c>
      <c r="AA36" s="5" t="s">
        <v>53</v>
      </c>
      <c r="AB36" s="5" t="s">
        <v>63</v>
      </c>
      <c r="AC36" s="5" t="s">
        <v>55</v>
      </c>
      <c r="AD36" s="5" t="s">
        <v>40</v>
      </c>
      <c r="AE36" s="5">
        <v>80</v>
      </c>
      <c r="AF36" s="5">
        <v>85</v>
      </c>
      <c r="AG36" s="5">
        <v>85</v>
      </c>
      <c r="AH36" s="5">
        <v>95</v>
      </c>
      <c r="AI36" s="5">
        <v>70</v>
      </c>
      <c r="AJ36" s="6">
        <v>80</v>
      </c>
    </row>
    <row r="37" spans="1:36" x14ac:dyDescent="0.25">
      <c r="A37" s="7">
        <v>45608.777610069446</v>
      </c>
      <c r="B37" s="8" t="s">
        <v>178</v>
      </c>
      <c r="C37" s="8" t="s">
        <v>179</v>
      </c>
      <c r="D37" s="8" t="s">
        <v>167</v>
      </c>
      <c r="E37" s="8" t="s">
        <v>86</v>
      </c>
      <c r="F37" s="8" t="s">
        <v>180</v>
      </c>
      <c r="G37" s="8" t="s">
        <v>40</v>
      </c>
      <c r="H37" s="8">
        <v>100</v>
      </c>
      <c r="I37" s="8">
        <v>100</v>
      </c>
      <c r="J37" s="8">
        <v>10</v>
      </c>
      <c r="K37" s="8">
        <v>100</v>
      </c>
      <c r="L37" s="8">
        <v>0</v>
      </c>
      <c r="M37" s="8">
        <v>100</v>
      </c>
      <c r="N37" s="8" t="s">
        <v>40</v>
      </c>
      <c r="O37" s="8" t="s">
        <v>41</v>
      </c>
      <c r="P37" s="8" t="s">
        <v>60</v>
      </c>
      <c r="Q37" s="8" t="s">
        <v>43</v>
      </c>
      <c r="R37" s="8" t="s">
        <v>44</v>
      </c>
      <c r="S37" s="8" t="s">
        <v>69</v>
      </c>
      <c r="T37" s="8" t="s">
        <v>46</v>
      </c>
      <c r="U37" s="8" t="s">
        <v>47</v>
      </c>
      <c r="V37" s="8" t="s">
        <v>48</v>
      </c>
      <c r="W37" s="8" t="s">
        <v>49</v>
      </c>
      <c r="X37" s="8" t="s">
        <v>70</v>
      </c>
      <c r="Y37" s="8" t="s">
        <v>62</v>
      </c>
      <c r="Z37" s="8" t="s">
        <v>52</v>
      </c>
      <c r="AA37" s="8" t="s">
        <v>53</v>
      </c>
      <c r="AB37" s="8" t="s">
        <v>63</v>
      </c>
      <c r="AC37" s="8" t="s">
        <v>55</v>
      </c>
      <c r="AD37" s="8" t="s">
        <v>40</v>
      </c>
      <c r="AE37" s="8">
        <v>45</v>
      </c>
      <c r="AF37" s="8">
        <v>30</v>
      </c>
      <c r="AG37" s="8">
        <v>40</v>
      </c>
      <c r="AH37" s="8">
        <v>30</v>
      </c>
      <c r="AI37" s="8">
        <v>10</v>
      </c>
      <c r="AJ37" s="9">
        <v>30</v>
      </c>
    </row>
    <row r="38" spans="1:36" x14ac:dyDescent="0.25">
      <c r="A38" s="4">
        <v>45608.777662071763</v>
      </c>
      <c r="B38" s="5" t="s">
        <v>181</v>
      </c>
      <c r="C38" s="5" t="s">
        <v>182</v>
      </c>
      <c r="D38" s="5" t="s">
        <v>119</v>
      </c>
      <c r="E38" s="5" t="s">
        <v>124</v>
      </c>
      <c r="F38" s="5" t="s">
        <v>139</v>
      </c>
      <c r="G38" s="5" t="s">
        <v>40</v>
      </c>
      <c r="H38" s="5">
        <v>50</v>
      </c>
      <c r="I38" s="5">
        <v>60</v>
      </c>
      <c r="J38" s="5">
        <v>70</v>
      </c>
      <c r="K38" s="5">
        <v>80</v>
      </c>
      <c r="L38" s="5">
        <v>70</v>
      </c>
      <c r="M38" s="5">
        <v>70</v>
      </c>
      <c r="N38" s="5" t="s">
        <v>40</v>
      </c>
      <c r="O38" s="5" t="s">
        <v>88</v>
      </c>
      <c r="P38" s="5" t="s">
        <v>60</v>
      </c>
      <c r="Q38" s="5" t="s">
        <v>43</v>
      </c>
      <c r="R38" s="5" t="s">
        <v>44</v>
      </c>
      <c r="S38" s="5" t="s">
        <v>69</v>
      </c>
      <c r="T38" s="5" t="s">
        <v>46</v>
      </c>
      <c r="U38" s="5" t="s">
        <v>75</v>
      </c>
      <c r="V38" s="5" t="s">
        <v>48</v>
      </c>
      <c r="W38" s="5" t="s">
        <v>49</v>
      </c>
      <c r="X38" s="5" t="s">
        <v>70</v>
      </c>
      <c r="Y38" s="5" t="s">
        <v>62</v>
      </c>
      <c r="Z38" s="5" t="s">
        <v>52</v>
      </c>
      <c r="AA38" s="5" t="s">
        <v>76</v>
      </c>
      <c r="AB38" s="5" t="s">
        <v>63</v>
      </c>
      <c r="AC38" s="5" t="s">
        <v>55</v>
      </c>
      <c r="AD38" s="5" t="s">
        <v>40</v>
      </c>
      <c r="AE38" s="5">
        <v>70</v>
      </c>
      <c r="AF38" s="5">
        <v>80</v>
      </c>
      <c r="AG38" s="5">
        <v>120</v>
      </c>
      <c r="AH38" s="5">
        <v>100</v>
      </c>
      <c r="AI38" s="5">
        <v>50</v>
      </c>
      <c r="AJ38" s="6">
        <v>90</v>
      </c>
    </row>
    <row r="39" spans="1:36" x14ac:dyDescent="0.25">
      <c r="A39" s="7">
        <v>45608.786219016205</v>
      </c>
      <c r="B39" s="8" t="s">
        <v>183</v>
      </c>
      <c r="C39" s="8" t="s">
        <v>184</v>
      </c>
      <c r="D39" s="8" t="s">
        <v>119</v>
      </c>
      <c r="E39" s="8" t="s">
        <v>38</v>
      </c>
      <c r="F39" s="8" t="s">
        <v>120</v>
      </c>
      <c r="G39" s="8" t="s">
        <v>40</v>
      </c>
      <c r="H39" s="8">
        <v>70</v>
      </c>
      <c r="I39" s="8">
        <v>80</v>
      </c>
      <c r="J39" s="8">
        <v>60</v>
      </c>
      <c r="K39" s="8">
        <v>80</v>
      </c>
      <c r="L39" s="8">
        <v>50</v>
      </c>
      <c r="M39" s="8">
        <v>70</v>
      </c>
      <c r="N39" s="8" t="s">
        <v>40</v>
      </c>
      <c r="O39" s="8" t="s">
        <v>41</v>
      </c>
      <c r="P39" s="8" t="s">
        <v>42</v>
      </c>
      <c r="Q39" s="8" t="s">
        <v>43</v>
      </c>
      <c r="R39" s="8" t="s">
        <v>68</v>
      </c>
      <c r="S39" s="8" t="s">
        <v>69</v>
      </c>
      <c r="T39" s="8" t="s">
        <v>46</v>
      </c>
      <c r="U39" s="8" t="s">
        <v>47</v>
      </c>
      <c r="V39" s="8" t="s">
        <v>48</v>
      </c>
      <c r="W39" s="8" t="s">
        <v>49</v>
      </c>
      <c r="X39" s="8" t="s">
        <v>70</v>
      </c>
      <c r="Y39" s="8" t="s">
        <v>62</v>
      </c>
      <c r="Z39" s="8" t="s">
        <v>52</v>
      </c>
      <c r="AA39" s="8" t="s">
        <v>53</v>
      </c>
      <c r="AB39" s="8" t="s">
        <v>63</v>
      </c>
      <c r="AC39" s="8" t="s">
        <v>55</v>
      </c>
      <c r="AD39" s="8" t="s">
        <v>40</v>
      </c>
      <c r="AE39" s="8">
        <v>80</v>
      </c>
      <c r="AF39" s="8">
        <v>90</v>
      </c>
      <c r="AG39" s="8">
        <v>100</v>
      </c>
      <c r="AH39" s="8">
        <v>90</v>
      </c>
      <c r="AI39" s="8">
        <v>60</v>
      </c>
      <c r="AJ39" s="9">
        <v>95</v>
      </c>
    </row>
    <row r="40" spans="1:36" x14ac:dyDescent="0.25">
      <c r="A40" s="4">
        <v>45608.788787696758</v>
      </c>
      <c r="B40" s="5" t="s">
        <v>185</v>
      </c>
      <c r="C40" s="5" t="s">
        <v>186</v>
      </c>
      <c r="D40" s="5" t="s">
        <v>114</v>
      </c>
      <c r="E40" s="5" t="s">
        <v>38</v>
      </c>
      <c r="F40" s="5" t="s">
        <v>187</v>
      </c>
      <c r="G40" s="5" t="s">
        <v>40</v>
      </c>
      <c r="H40" s="5">
        <v>100</v>
      </c>
      <c r="I40" s="5">
        <v>100</v>
      </c>
      <c r="J40" s="5">
        <v>100</v>
      </c>
      <c r="K40" s="5">
        <v>100</v>
      </c>
      <c r="L40" s="5">
        <v>10</v>
      </c>
      <c r="M40" s="5">
        <v>100</v>
      </c>
      <c r="N40" s="5" t="s">
        <v>40</v>
      </c>
      <c r="O40" s="5" t="s">
        <v>88</v>
      </c>
      <c r="P40" s="5" t="s">
        <v>60</v>
      </c>
      <c r="Q40" s="5" t="s">
        <v>43</v>
      </c>
      <c r="R40" s="5" t="s">
        <v>44</v>
      </c>
      <c r="S40" s="5" t="s">
        <v>69</v>
      </c>
      <c r="T40" s="5" t="s">
        <v>46</v>
      </c>
      <c r="U40" s="5" t="s">
        <v>47</v>
      </c>
      <c r="V40" s="5" t="s">
        <v>48</v>
      </c>
      <c r="W40" s="5" t="s">
        <v>49</v>
      </c>
      <c r="X40" s="5" t="s">
        <v>70</v>
      </c>
      <c r="Y40" s="5" t="s">
        <v>62</v>
      </c>
      <c r="Z40" s="5" t="s">
        <v>52</v>
      </c>
      <c r="AA40" s="5" t="s">
        <v>53</v>
      </c>
      <c r="AB40" s="5" t="s">
        <v>63</v>
      </c>
      <c r="AC40" s="5" t="s">
        <v>55</v>
      </c>
      <c r="AD40" s="5" t="s">
        <v>40</v>
      </c>
      <c r="AE40" s="5" t="s">
        <v>188</v>
      </c>
      <c r="AF40" s="5" t="s">
        <v>133</v>
      </c>
      <c r="AG40" s="5" t="s">
        <v>189</v>
      </c>
      <c r="AH40" s="5" t="s">
        <v>190</v>
      </c>
      <c r="AI40" s="5" t="s">
        <v>191</v>
      </c>
      <c r="AJ40" s="6" t="s">
        <v>192</v>
      </c>
    </row>
    <row r="41" spans="1:36" x14ac:dyDescent="0.25">
      <c r="A41" s="7">
        <v>45608.795628831023</v>
      </c>
      <c r="B41" s="8" t="s">
        <v>193</v>
      </c>
      <c r="C41" s="8" t="s">
        <v>194</v>
      </c>
      <c r="D41" s="8" t="s">
        <v>114</v>
      </c>
      <c r="E41" s="8" t="s">
        <v>124</v>
      </c>
      <c r="F41" s="8" t="s">
        <v>195</v>
      </c>
      <c r="G41" s="8" t="s">
        <v>40</v>
      </c>
      <c r="H41" s="8">
        <v>80</v>
      </c>
      <c r="I41" s="8">
        <v>80</v>
      </c>
      <c r="J41" s="8">
        <v>70</v>
      </c>
      <c r="K41" s="8">
        <v>80</v>
      </c>
      <c r="L41" s="8">
        <v>70</v>
      </c>
      <c r="M41" s="8">
        <v>90</v>
      </c>
      <c r="N41" s="8" t="s">
        <v>40</v>
      </c>
      <c r="O41" s="8" t="s">
        <v>41</v>
      </c>
      <c r="P41" s="8" t="s">
        <v>60</v>
      </c>
      <c r="Q41" s="8" t="s">
        <v>43</v>
      </c>
      <c r="R41" s="8" t="s">
        <v>68</v>
      </c>
      <c r="S41" s="8" t="s">
        <v>45</v>
      </c>
      <c r="T41" s="8" t="s">
        <v>46</v>
      </c>
      <c r="U41" s="8" t="s">
        <v>47</v>
      </c>
      <c r="V41" s="8" t="s">
        <v>48</v>
      </c>
      <c r="W41" s="8" t="s">
        <v>49</v>
      </c>
      <c r="X41" s="8" t="s">
        <v>70</v>
      </c>
      <c r="Y41" s="8" t="s">
        <v>62</v>
      </c>
      <c r="Z41" s="8" t="s">
        <v>52</v>
      </c>
      <c r="AA41" s="8" t="s">
        <v>76</v>
      </c>
      <c r="AB41" s="8" t="s">
        <v>63</v>
      </c>
      <c r="AC41" s="8" t="s">
        <v>64</v>
      </c>
      <c r="AD41" s="8" t="s">
        <v>40</v>
      </c>
      <c r="AE41" s="8">
        <v>70</v>
      </c>
      <c r="AF41" s="8">
        <v>60</v>
      </c>
      <c r="AG41" s="8">
        <v>85</v>
      </c>
      <c r="AH41" s="8">
        <v>100</v>
      </c>
      <c r="AI41" s="8">
        <v>60</v>
      </c>
      <c r="AJ41" s="9">
        <v>89</v>
      </c>
    </row>
    <row r="42" spans="1:36" x14ac:dyDescent="0.25">
      <c r="A42" s="4">
        <v>45608.79840900463</v>
      </c>
      <c r="B42" s="5" t="s">
        <v>196</v>
      </c>
      <c r="C42" s="5" t="s">
        <v>197</v>
      </c>
      <c r="D42" s="5" t="s">
        <v>119</v>
      </c>
      <c r="E42" s="5" t="s">
        <v>38</v>
      </c>
      <c r="F42" s="5" t="s">
        <v>139</v>
      </c>
      <c r="G42" s="5" t="s">
        <v>40</v>
      </c>
      <c r="H42" s="5">
        <v>70</v>
      </c>
      <c r="I42" s="5">
        <v>80</v>
      </c>
      <c r="J42" s="5">
        <v>70</v>
      </c>
      <c r="K42" s="5">
        <v>90</v>
      </c>
      <c r="L42" s="5">
        <v>50</v>
      </c>
      <c r="M42" s="5">
        <v>80</v>
      </c>
      <c r="N42" s="5" t="s">
        <v>40</v>
      </c>
      <c r="O42" s="5" t="s">
        <v>41</v>
      </c>
      <c r="P42" s="5" t="s">
        <v>60</v>
      </c>
      <c r="Q42" s="5" t="s">
        <v>43</v>
      </c>
      <c r="R42" s="5" t="s">
        <v>44</v>
      </c>
      <c r="S42" s="5" t="s">
        <v>45</v>
      </c>
      <c r="T42" s="5" t="s">
        <v>74</v>
      </c>
      <c r="U42" s="5" t="s">
        <v>47</v>
      </c>
      <c r="V42" s="5" t="s">
        <v>48</v>
      </c>
      <c r="W42" s="5" t="s">
        <v>49</v>
      </c>
      <c r="X42" s="5" t="s">
        <v>70</v>
      </c>
      <c r="Y42" s="5" t="s">
        <v>62</v>
      </c>
      <c r="Z42" s="5" t="s">
        <v>93</v>
      </c>
      <c r="AA42" s="5" t="s">
        <v>53</v>
      </c>
      <c r="AB42" s="5" t="s">
        <v>63</v>
      </c>
      <c r="AC42" s="5" t="s">
        <v>55</v>
      </c>
      <c r="AD42" s="5" t="s">
        <v>40</v>
      </c>
      <c r="AE42" s="5">
        <v>100</v>
      </c>
      <c r="AF42" s="5">
        <v>50</v>
      </c>
      <c r="AG42" s="5">
        <v>100</v>
      </c>
      <c r="AH42" s="5">
        <v>100</v>
      </c>
      <c r="AI42" s="5">
        <v>50</v>
      </c>
      <c r="AJ42" s="6">
        <v>100</v>
      </c>
    </row>
    <row r="43" spans="1:36" x14ac:dyDescent="0.25">
      <c r="A43" s="7">
        <v>45608.798902245369</v>
      </c>
      <c r="B43" s="8" t="s">
        <v>198</v>
      </c>
      <c r="C43" s="8" t="s">
        <v>199</v>
      </c>
      <c r="D43" s="8" t="s">
        <v>200</v>
      </c>
      <c r="E43" s="8" t="s">
        <v>38</v>
      </c>
      <c r="F43" s="8" t="s">
        <v>120</v>
      </c>
      <c r="G43" s="8" t="s">
        <v>40</v>
      </c>
      <c r="H43" s="8">
        <v>50</v>
      </c>
      <c r="I43" s="8">
        <v>90</v>
      </c>
      <c r="J43" s="8">
        <v>90</v>
      </c>
      <c r="K43" s="8">
        <v>80</v>
      </c>
      <c r="L43" s="8">
        <v>70</v>
      </c>
      <c r="M43" s="8">
        <v>60</v>
      </c>
      <c r="N43" s="8" t="s">
        <v>40</v>
      </c>
      <c r="O43" s="8" t="s">
        <v>88</v>
      </c>
      <c r="P43" s="8" t="s">
        <v>60</v>
      </c>
      <c r="Q43" s="8" t="s">
        <v>43</v>
      </c>
      <c r="R43" s="8" t="s">
        <v>44</v>
      </c>
      <c r="S43" s="8" t="s">
        <v>69</v>
      </c>
      <c r="T43" s="8" t="s">
        <v>74</v>
      </c>
      <c r="U43" s="8" t="s">
        <v>47</v>
      </c>
      <c r="V43" s="8" t="s">
        <v>48</v>
      </c>
      <c r="W43" s="8" t="s">
        <v>201</v>
      </c>
      <c r="X43" s="8" t="s">
        <v>50</v>
      </c>
      <c r="Y43" s="8" t="s">
        <v>62</v>
      </c>
      <c r="Z43" s="8" t="s">
        <v>52</v>
      </c>
      <c r="AA43" s="8" t="s">
        <v>53</v>
      </c>
      <c r="AB43" s="8" t="s">
        <v>63</v>
      </c>
      <c r="AC43" s="8" t="s">
        <v>55</v>
      </c>
      <c r="AD43" s="8" t="s">
        <v>40</v>
      </c>
      <c r="AE43" s="8">
        <v>7</v>
      </c>
      <c r="AF43" s="8">
        <v>6</v>
      </c>
      <c r="AG43" s="8">
        <v>7</v>
      </c>
      <c r="AH43" s="8">
        <v>8</v>
      </c>
      <c r="AI43" s="8">
        <v>4</v>
      </c>
      <c r="AJ43" s="9">
        <v>8</v>
      </c>
    </row>
    <row r="44" spans="1:36" x14ac:dyDescent="0.25">
      <c r="A44" s="4">
        <v>45608.800378495369</v>
      </c>
      <c r="B44" s="5" t="s">
        <v>202</v>
      </c>
      <c r="C44" s="5" t="s">
        <v>203</v>
      </c>
      <c r="D44" s="5" t="s">
        <v>204</v>
      </c>
      <c r="E44" s="5" t="s">
        <v>205</v>
      </c>
      <c r="F44" s="5" t="s">
        <v>206</v>
      </c>
      <c r="G44" s="5" t="s">
        <v>40</v>
      </c>
      <c r="H44" s="5">
        <v>80</v>
      </c>
      <c r="I44" s="5">
        <v>100</v>
      </c>
      <c r="J44" s="5">
        <v>80</v>
      </c>
      <c r="K44" s="5">
        <v>100</v>
      </c>
      <c r="L44" s="5">
        <v>80</v>
      </c>
      <c r="M44" s="5">
        <v>90</v>
      </c>
      <c r="N44" s="5" t="s">
        <v>40</v>
      </c>
      <c r="O44" s="5" t="s">
        <v>41</v>
      </c>
      <c r="P44" s="5" t="s">
        <v>42</v>
      </c>
      <c r="Q44" s="5" t="s">
        <v>61</v>
      </c>
      <c r="R44" s="5" t="s">
        <v>44</v>
      </c>
      <c r="S44" s="5" t="s">
        <v>69</v>
      </c>
      <c r="T44" s="5" t="s">
        <v>46</v>
      </c>
      <c r="U44" s="5" t="s">
        <v>47</v>
      </c>
      <c r="V44" s="5" t="s">
        <v>80</v>
      </c>
      <c r="W44" s="5" t="s">
        <v>49</v>
      </c>
      <c r="X44" s="5" t="s">
        <v>50</v>
      </c>
      <c r="Y44" s="5" t="s">
        <v>62</v>
      </c>
      <c r="Z44" s="5" t="s">
        <v>52</v>
      </c>
      <c r="AA44" s="5" t="s">
        <v>76</v>
      </c>
      <c r="AB44" s="5" t="s">
        <v>63</v>
      </c>
      <c r="AC44" s="5" t="s">
        <v>64</v>
      </c>
      <c r="AD44" s="5" t="s">
        <v>40</v>
      </c>
      <c r="AE44" s="5">
        <v>71</v>
      </c>
      <c r="AF44" s="5">
        <v>100</v>
      </c>
      <c r="AG44" s="5">
        <v>100</v>
      </c>
      <c r="AH44" s="5">
        <v>80</v>
      </c>
      <c r="AI44" s="5">
        <v>50</v>
      </c>
      <c r="AJ44" s="6">
        <v>71</v>
      </c>
    </row>
    <row r="45" spans="1:36" x14ac:dyDescent="0.25">
      <c r="A45" s="7">
        <v>45608.806154143516</v>
      </c>
      <c r="B45" s="8" t="s">
        <v>77</v>
      </c>
      <c r="C45" s="8" t="s">
        <v>78</v>
      </c>
      <c r="D45" s="8" t="s">
        <v>207</v>
      </c>
      <c r="E45" s="8" t="s">
        <v>205</v>
      </c>
      <c r="F45" s="8" t="s">
        <v>208</v>
      </c>
      <c r="G45" s="8" t="s">
        <v>40</v>
      </c>
      <c r="H45" s="8">
        <v>40</v>
      </c>
      <c r="I45" s="8">
        <v>40</v>
      </c>
      <c r="J45" s="8">
        <v>60</v>
      </c>
      <c r="K45" s="8">
        <v>50</v>
      </c>
      <c r="L45" s="8">
        <v>60</v>
      </c>
      <c r="M45" s="8">
        <v>50</v>
      </c>
      <c r="N45" s="8" t="s">
        <v>40</v>
      </c>
      <c r="O45" s="8" t="s">
        <v>88</v>
      </c>
      <c r="P45" s="8" t="s">
        <v>60</v>
      </c>
      <c r="Q45" s="8" t="s">
        <v>43</v>
      </c>
      <c r="R45" s="8" t="s">
        <v>44</v>
      </c>
      <c r="S45" s="8" t="s">
        <v>45</v>
      </c>
      <c r="T45" s="8" t="s">
        <v>46</v>
      </c>
      <c r="U45" s="8" t="s">
        <v>47</v>
      </c>
      <c r="V45" s="8" t="s">
        <v>80</v>
      </c>
      <c r="W45" s="8" t="s">
        <v>201</v>
      </c>
      <c r="X45" s="8" t="s">
        <v>70</v>
      </c>
      <c r="Y45" s="8" t="s">
        <v>62</v>
      </c>
      <c r="Z45" s="8" t="s">
        <v>93</v>
      </c>
      <c r="AA45" s="8" t="s">
        <v>76</v>
      </c>
      <c r="AB45" s="8" t="s">
        <v>54</v>
      </c>
      <c r="AC45" s="8" t="s">
        <v>64</v>
      </c>
      <c r="AD45" s="8" t="s">
        <v>40</v>
      </c>
      <c r="AE45" s="8">
        <v>80</v>
      </c>
      <c r="AF45" s="8">
        <v>50</v>
      </c>
      <c r="AG45" s="8">
        <v>90</v>
      </c>
      <c r="AH45" s="8">
        <v>80</v>
      </c>
      <c r="AI45" s="8">
        <v>70</v>
      </c>
      <c r="AJ45" s="9">
        <v>100</v>
      </c>
    </row>
    <row r="46" spans="1:36" x14ac:dyDescent="0.25">
      <c r="A46" s="4">
        <v>45608.812826701389</v>
      </c>
      <c r="B46" s="5" t="s">
        <v>209</v>
      </c>
      <c r="C46" s="5" t="s">
        <v>210</v>
      </c>
      <c r="D46" s="5" t="s">
        <v>123</v>
      </c>
      <c r="E46" s="5" t="s">
        <v>86</v>
      </c>
      <c r="F46" s="5" t="s">
        <v>143</v>
      </c>
      <c r="G46" s="5" t="s">
        <v>40</v>
      </c>
      <c r="H46" s="5">
        <v>100</v>
      </c>
      <c r="I46" s="5">
        <v>100</v>
      </c>
      <c r="J46" s="5">
        <v>50</v>
      </c>
      <c r="K46" s="5">
        <v>100</v>
      </c>
      <c r="L46" s="5">
        <v>10</v>
      </c>
      <c r="M46" s="5">
        <v>100</v>
      </c>
      <c r="N46" s="5" t="s">
        <v>40</v>
      </c>
      <c r="O46" s="5" t="s">
        <v>41</v>
      </c>
      <c r="P46" s="5" t="s">
        <v>42</v>
      </c>
      <c r="Q46" s="5" t="s">
        <v>43</v>
      </c>
      <c r="R46" s="5" t="s">
        <v>44</v>
      </c>
      <c r="S46" s="5" t="s">
        <v>69</v>
      </c>
      <c r="T46" s="5" t="s">
        <v>46</v>
      </c>
      <c r="U46" s="5" t="s">
        <v>47</v>
      </c>
      <c r="V46" s="5" t="s">
        <v>48</v>
      </c>
      <c r="W46" s="5" t="s">
        <v>49</v>
      </c>
      <c r="X46" s="5" t="s">
        <v>50</v>
      </c>
      <c r="Y46" s="5" t="s">
        <v>62</v>
      </c>
      <c r="Z46" s="5" t="s">
        <v>52</v>
      </c>
      <c r="AA46" s="5" t="s">
        <v>53</v>
      </c>
      <c r="AB46" s="5" t="s">
        <v>63</v>
      </c>
      <c r="AC46" s="5" t="s">
        <v>55</v>
      </c>
      <c r="AD46" s="5" t="s">
        <v>40</v>
      </c>
      <c r="AE46" s="5" t="s">
        <v>211</v>
      </c>
      <c r="AF46" s="5" t="s">
        <v>212</v>
      </c>
      <c r="AG46" s="5" t="s">
        <v>132</v>
      </c>
      <c r="AH46" s="5" t="s">
        <v>132</v>
      </c>
      <c r="AI46" s="5" t="s">
        <v>191</v>
      </c>
      <c r="AJ46" s="6" t="s">
        <v>211</v>
      </c>
    </row>
    <row r="47" spans="1:36" x14ac:dyDescent="0.25">
      <c r="A47" s="7">
        <v>45608.813399965278</v>
      </c>
      <c r="B47" s="8" t="s">
        <v>213</v>
      </c>
      <c r="C47" s="8" t="s">
        <v>214</v>
      </c>
      <c r="D47" s="8" t="s">
        <v>119</v>
      </c>
      <c r="E47" s="8" t="s">
        <v>215</v>
      </c>
      <c r="F47" s="8" t="s">
        <v>216</v>
      </c>
      <c r="G47" s="8" t="s">
        <v>40</v>
      </c>
      <c r="H47" s="8">
        <v>100</v>
      </c>
      <c r="I47" s="8">
        <v>100</v>
      </c>
      <c r="J47" s="8">
        <v>50</v>
      </c>
      <c r="K47" s="8">
        <v>100</v>
      </c>
      <c r="L47" s="8">
        <v>80</v>
      </c>
      <c r="M47" s="8">
        <v>100</v>
      </c>
      <c r="N47" s="8" t="s">
        <v>40</v>
      </c>
      <c r="O47" s="8" t="s">
        <v>41</v>
      </c>
      <c r="P47" s="8" t="s">
        <v>42</v>
      </c>
      <c r="Q47" s="8" t="s">
        <v>43</v>
      </c>
      <c r="R47" s="8" t="s">
        <v>44</v>
      </c>
      <c r="S47" s="8" t="s">
        <v>69</v>
      </c>
      <c r="T47" s="8" t="s">
        <v>74</v>
      </c>
      <c r="U47" s="8" t="s">
        <v>47</v>
      </c>
      <c r="V47" s="8" t="s">
        <v>48</v>
      </c>
      <c r="W47" s="8" t="s">
        <v>49</v>
      </c>
      <c r="X47" s="8" t="s">
        <v>70</v>
      </c>
      <c r="Y47" s="8" t="s">
        <v>62</v>
      </c>
      <c r="Z47" s="8" t="s">
        <v>52</v>
      </c>
      <c r="AA47" s="8" t="s">
        <v>53</v>
      </c>
      <c r="AB47" s="8" t="s">
        <v>63</v>
      </c>
      <c r="AC47" s="8" t="s">
        <v>64</v>
      </c>
      <c r="AD47" s="8" t="s">
        <v>40</v>
      </c>
      <c r="AE47" s="8">
        <v>50</v>
      </c>
      <c r="AF47" s="8">
        <v>80</v>
      </c>
      <c r="AG47" s="8">
        <v>100</v>
      </c>
      <c r="AH47" s="8">
        <v>100</v>
      </c>
      <c r="AI47" s="8">
        <v>50</v>
      </c>
      <c r="AJ47" s="9">
        <v>50</v>
      </c>
    </row>
    <row r="48" spans="1:36" x14ac:dyDescent="0.25">
      <c r="A48" s="4">
        <v>45608.814619016208</v>
      </c>
      <c r="B48" s="5" t="s">
        <v>217</v>
      </c>
      <c r="C48" s="5" t="s">
        <v>218</v>
      </c>
      <c r="D48" s="5" t="s">
        <v>114</v>
      </c>
      <c r="E48" s="5" t="s">
        <v>38</v>
      </c>
      <c r="F48" s="5" t="s">
        <v>147</v>
      </c>
      <c r="G48" s="5" t="s">
        <v>40</v>
      </c>
      <c r="H48" s="5">
        <v>100</v>
      </c>
      <c r="I48" s="5">
        <v>100</v>
      </c>
      <c r="J48" s="5">
        <v>100</v>
      </c>
      <c r="K48" s="5">
        <v>100</v>
      </c>
      <c r="L48" s="5">
        <v>100</v>
      </c>
      <c r="M48" s="5">
        <v>100</v>
      </c>
      <c r="N48" s="5" t="s">
        <v>40</v>
      </c>
      <c r="O48" s="5" t="s">
        <v>41</v>
      </c>
      <c r="P48" s="5" t="s">
        <v>60</v>
      </c>
      <c r="Q48" s="5" t="s">
        <v>43</v>
      </c>
      <c r="R48" s="5" t="s">
        <v>44</v>
      </c>
      <c r="S48" s="5" t="s">
        <v>45</v>
      </c>
      <c r="T48" s="5" t="s">
        <v>46</v>
      </c>
      <c r="U48" s="5" t="s">
        <v>47</v>
      </c>
      <c r="V48" s="5" t="s">
        <v>48</v>
      </c>
      <c r="W48" s="5" t="s">
        <v>49</v>
      </c>
      <c r="X48" s="5" t="s">
        <v>50</v>
      </c>
      <c r="Y48" s="5" t="s">
        <v>51</v>
      </c>
      <c r="Z48" s="5" t="s">
        <v>52</v>
      </c>
      <c r="AA48" s="5" t="s">
        <v>76</v>
      </c>
      <c r="AB48" s="5" t="s">
        <v>63</v>
      </c>
      <c r="AC48" s="5" t="s">
        <v>55</v>
      </c>
      <c r="AD48" s="5" t="s">
        <v>40</v>
      </c>
      <c r="AE48" s="5" t="s">
        <v>133</v>
      </c>
      <c r="AF48" s="5" t="s">
        <v>211</v>
      </c>
      <c r="AG48" s="5" t="s">
        <v>133</v>
      </c>
      <c r="AH48" s="5" t="s">
        <v>133</v>
      </c>
      <c r="AI48" s="5" t="s">
        <v>133</v>
      </c>
      <c r="AJ48" s="6" t="s">
        <v>132</v>
      </c>
    </row>
    <row r="49" spans="1:36" x14ac:dyDescent="0.25">
      <c r="A49" s="7">
        <v>45608.818292615746</v>
      </c>
      <c r="B49" s="8" t="s">
        <v>56</v>
      </c>
      <c r="C49" s="8" t="s">
        <v>57</v>
      </c>
      <c r="D49" s="8" t="s">
        <v>219</v>
      </c>
      <c r="E49" s="8" t="s">
        <v>124</v>
      </c>
      <c r="F49" s="8" t="s">
        <v>220</v>
      </c>
      <c r="G49" s="8" t="s">
        <v>40</v>
      </c>
      <c r="H49" s="8">
        <v>40</v>
      </c>
      <c r="I49" s="8">
        <v>100</v>
      </c>
      <c r="J49" s="8">
        <v>100</v>
      </c>
      <c r="K49" s="8">
        <v>90</v>
      </c>
      <c r="L49" s="8">
        <v>20</v>
      </c>
      <c r="M49" s="8">
        <v>40</v>
      </c>
      <c r="N49" s="8" t="s">
        <v>40</v>
      </c>
      <c r="O49" s="8" t="s">
        <v>41</v>
      </c>
      <c r="P49" s="8" t="s">
        <v>60</v>
      </c>
      <c r="Q49" s="8" t="s">
        <v>43</v>
      </c>
      <c r="R49" s="8" t="s">
        <v>44</v>
      </c>
      <c r="S49" s="8" t="s">
        <v>45</v>
      </c>
      <c r="T49" s="8" t="s">
        <v>46</v>
      </c>
      <c r="U49" s="8" t="s">
        <v>47</v>
      </c>
      <c r="V49" s="8" t="s">
        <v>48</v>
      </c>
      <c r="W49" s="8" t="s">
        <v>49</v>
      </c>
      <c r="X49" s="8" t="s">
        <v>50</v>
      </c>
      <c r="Y49" s="8" t="s">
        <v>62</v>
      </c>
      <c r="Z49" s="8" t="s">
        <v>52</v>
      </c>
      <c r="AA49" s="8" t="s">
        <v>53</v>
      </c>
      <c r="AB49" s="8" t="s">
        <v>63</v>
      </c>
      <c r="AC49" s="8" t="s">
        <v>55</v>
      </c>
      <c r="AD49" s="8" t="s">
        <v>40</v>
      </c>
      <c r="AE49" s="8">
        <v>59</v>
      </c>
      <c r="AF49" s="8">
        <v>5</v>
      </c>
      <c r="AG49" s="8">
        <v>100</v>
      </c>
      <c r="AH49" s="8">
        <v>30</v>
      </c>
      <c r="AI49" s="8">
        <v>10</v>
      </c>
      <c r="AJ49" s="9">
        <v>50</v>
      </c>
    </row>
    <row r="50" spans="1:36" x14ac:dyDescent="0.25">
      <c r="A50" s="4">
        <v>45608.819221689817</v>
      </c>
      <c r="B50" s="5" t="s">
        <v>221</v>
      </c>
      <c r="C50" s="5" t="s">
        <v>222</v>
      </c>
      <c r="D50" s="5" t="s">
        <v>119</v>
      </c>
      <c r="E50" s="5" t="s">
        <v>38</v>
      </c>
      <c r="F50" s="5" t="s">
        <v>147</v>
      </c>
      <c r="G50" s="5" t="s">
        <v>40</v>
      </c>
      <c r="H50" s="5">
        <v>80</v>
      </c>
      <c r="I50" s="5">
        <v>90</v>
      </c>
      <c r="J50" s="5">
        <v>20</v>
      </c>
      <c r="K50" s="5">
        <v>100</v>
      </c>
      <c r="L50" s="5">
        <v>20</v>
      </c>
      <c r="M50" s="5">
        <v>100</v>
      </c>
      <c r="N50" s="5" t="s">
        <v>40</v>
      </c>
      <c r="O50" s="5" t="s">
        <v>41</v>
      </c>
      <c r="P50" s="5" t="s">
        <v>42</v>
      </c>
      <c r="Q50" s="5" t="s">
        <v>43</v>
      </c>
      <c r="R50" s="5" t="s">
        <v>44</v>
      </c>
      <c r="S50" s="5" t="s">
        <v>69</v>
      </c>
      <c r="T50" s="5" t="s">
        <v>46</v>
      </c>
      <c r="U50" s="5" t="s">
        <v>47</v>
      </c>
      <c r="V50" s="5" t="s">
        <v>80</v>
      </c>
      <c r="W50" s="5" t="s">
        <v>49</v>
      </c>
      <c r="X50" s="5" t="s">
        <v>70</v>
      </c>
      <c r="Y50" s="5" t="s">
        <v>62</v>
      </c>
      <c r="Z50" s="5" t="s">
        <v>52</v>
      </c>
      <c r="AA50" s="5" t="s">
        <v>53</v>
      </c>
      <c r="AB50" s="5" t="s">
        <v>63</v>
      </c>
      <c r="AC50" s="5" t="s">
        <v>55</v>
      </c>
      <c r="AD50" s="5" t="s">
        <v>40</v>
      </c>
      <c r="AE50" s="5">
        <v>70</v>
      </c>
      <c r="AF50" s="5">
        <v>10</v>
      </c>
      <c r="AG50" s="5">
        <v>70</v>
      </c>
      <c r="AH50" s="5">
        <v>80</v>
      </c>
      <c r="AI50" s="5">
        <v>30</v>
      </c>
      <c r="AJ50" s="6">
        <v>70</v>
      </c>
    </row>
    <row r="51" spans="1:36" x14ac:dyDescent="0.25">
      <c r="A51" s="7">
        <v>45608.824463333338</v>
      </c>
      <c r="B51" s="8" t="s">
        <v>223</v>
      </c>
      <c r="C51" s="8" t="s">
        <v>224</v>
      </c>
      <c r="D51" s="8" t="s">
        <v>225</v>
      </c>
      <c r="E51" s="8" t="s">
        <v>226</v>
      </c>
      <c r="F51" s="8" t="s">
        <v>227</v>
      </c>
      <c r="G51" s="8" t="s">
        <v>40</v>
      </c>
      <c r="H51" s="8">
        <v>100</v>
      </c>
      <c r="I51" s="8">
        <v>100</v>
      </c>
      <c r="J51" s="8">
        <v>100</v>
      </c>
      <c r="K51" s="8">
        <v>80</v>
      </c>
      <c r="L51" s="8">
        <v>30</v>
      </c>
      <c r="M51" s="8">
        <v>100</v>
      </c>
      <c r="N51" s="8" t="s">
        <v>40</v>
      </c>
      <c r="O51" s="8" t="s">
        <v>88</v>
      </c>
      <c r="P51" s="8" t="s">
        <v>42</v>
      </c>
      <c r="Q51" s="8" t="s">
        <v>43</v>
      </c>
      <c r="R51" s="8" t="s">
        <v>44</v>
      </c>
      <c r="S51" s="8" t="s">
        <v>69</v>
      </c>
      <c r="T51" s="8" t="s">
        <v>46</v>
      </c>
      <c r="U51" s="8" t="s">
        <v>47</v>
      </c>
      <c r="V51" s="8" t="s">
        <v>48</v>
      </c>
      <c r="W51" s="8" t="s">
        <v>49</v>
      </c>
      <c r="X51" s="8" t="s">
        <v>50</v>
      </c>
      <c r="Y51" s="8" t="s">
        <v>51</v>
      </c>
      <c r="Z51" s="8" t="s">
        <v>52</v>
      </c>
      <c r="AA51" s="8" t="s">
        <v>53</v>
      </c>
      <c r="AB51" s="8" t="s">
        <v>63</v>
      </c>
      <c r="AC51" s="8" t="s">
        <v>55</v>
      </c>
      <c r="AD51" s="8" t="s">
        <v>40</v>
      </c>
      <c r="AE51" s="8">
        <v>90</v>
      </c>
      <c r="AF51" s="8">
        <v>80</v>
      </c>
      <c r="AG51" s="8">
        <v>80</v>
      </c>
      <c r="AH51" s="8">
        <v>100</v>
      </c>
      <c r="AI51" s="8">
        <v>50</v>
      </c>
      <c r="AJ51" s="9">
        <v>80</v>
      </c>
    </row>
    <row r="52" spans="1:36" x14ac:dyDescent="0.25">
      <c r="A52" s="4">
        <v>45608.82744385417</v>
      </c>
      <c r="B52" s="5" t="s">
        <v>228</v>
      </c>
      <c r="C52" s="5" t="s">
        <v>214</v>
      </c>
      <c r="D52" s="5" t="s">
        <v>119</v>
      </c>
      <c r="E52" s="5" t="s">
        <v>215</v>
      </c>
      <c r="F52" s="5" t="s">
        <v>229</v>
      </c>
      <c r="G52" s="5" t="s">
        <v>40</v>
      </c>
      <c r="H52" s="5">
        <v>100</v>
      </c>
      <c r="I52" s="5">
        <v>100</v>
      </c>
      <c r="J52" s="5">
        <v>60</v>
      </c>
      <c r="K52" s="5">
        <v>100</v>
      </c>
      <c r="L52" s="5">
        <v>50</v>
      </c>
      <c r="M52" s="5">
        <v>100</v>
      </c>
      <c r="N52" s="5" t="s">
        <v>40</v>
      </c>
      <c r="O52" s="5" t="s">
        <v>41</v>
      </c>
      <c r="P52" s="5" t="s">
        <v>42</v>
      </c>
      <c r="Q52" s="5" t="s">
        <v>43</v>
      </c>
      <c r="R52" s="5" t="s">
        <v>68</v>
      </c>
      <c r="S52" s="5" t="s">
        <v>45</v>
      </c>
      <c r="T52" s="5" t="s">
        <v>74</v>
      </c>
      <c r="U52" s="5" t="s">
        <v>47</v>
      </c>
      <c r="V52" s="5" t="s">
        <v>48</v>
      </c>
      <c r="W52" s="5" t="s">
        <v>49</v>
      </c>
      <c r="X52" s="5" t="s">
        <v>50</v>
      </c>
      <c r="Y52" s="5" t="s">
        <v>62</v>
      </c>
      <c r="Z52" s="5" t="s">
        <v>93</v>
      </c>
      <c r="AA52" s="5" t="s">
        <v>53</v>
      </c>
      <c r="AB52" s="5" t="s">
        <v>54</v>
      </c>
      <c r="AC52" s="5" t="s">
        <v>55</v>
      </c>
      <c r="AD52" s="5" t="s">
        <v>40</v>
      </c>
      <c r="AE52" s="5">
        <v>50</v>
      </c>
      <c r="AF52" s="5">
        <v>50</v>
      </c>
      <c r="AG52" s="5">
        <v>80</v>
      </c>
      <c r="AH52" s="5">
        <v>100</v>
      </c>
      <c r="AI52" s="5">
        <v>50</v>
      </c>
      <c r="AJ52" s="6">
        <v>50</v>
      </c>
    </row>
    <row r="53" spans="1:36" x14ac:dyDescent="0.25">
      <c r="A53" s="7">
        <v>45608.833894097217</v>
      </c>
      <c r="B53" s="8" t="s">
        <v>230</v>
      </c>
      <c r="C53" s="8" t="s">
        <v>231</v>
      </c>
      <c r="D53" s="8" t="s">
        <v>119</v>
      </c>
      <c r="E53" s="8" t="s">
        <v>38</v>
      </c>
      <c r="F53" s="8" t="s">
        <v>232</v>
      </c>
      <c r="G53" s="8" t="s">
        <v>40</v>
      </c>
      <c r="H53" s="8">
        <v>100</v>
      </c>
      <c r="I53" s="8">
        <v>100</v>
      </c>
      <c r="J53" s="8">
        <v>50</v>
      </c>
      <c r="K53" s="8">
        <v>100</v>
      </c>
      <c r="L53" s="8">
        <v>100</v>
      </c>
      <c r="M53" s="8">
        <v>100</v>
      </c>
      <c r="N53" s="8" t="s">
        <v>40</v>
      </c>
      <c r="O53" s="8" t="s">
        <v>41</v>
      </c>
      <c r="P53" s="8" t="s">
        <v>42</v>
      </c>
      <c r="Q53" s="8" t="s">
        <v>43</v>
      </c>
      <c r="R53" s="8" t="s">
        <v>44</v>
      </c>
      <c r="S53" s="8" t="s">
        <v>69</v>
      </c>
      <c r="T53" s="8" t="s">
        <v>74</v>
      </c>
      <c r="U53" s="8" t="s">
        <v>75</v>
      </c>
      <c r="V53" s="8" t="s">
        <v>48</v>
      </c>
      <c r="W53" s="8" t="s">
        <v>49</v>
      </c>
      <c r="X53" s="8" t="s">
        <v>50</v>
      </c>
      <c r="Y53" s="8" t="s">
        <v>51</v>
      </c>
      <c r="Z53" s="8" t="s">
        <v>52</v>
      </c>
      <c r="AA53" s="8" t="s">
        <v>53</v>
      </c>
      <c r="AB53" s="8" t="s">
        <v>63</v>
      </c>
      <c r="AC53" s="8" t="s">
        <v>55</v>
      </c>
      <c r="AD53" s="8" t="s">
        <v>40</v>
      </c>
      <c r="AE53" s="8">
        <v>50</v>
      </c>
      <c r="AF53" s="8">
        <v>50</v>
      </c>
      <c r="AG53" s="8">
        <v>50</v>
      </c>
      <c r="AH53" s="8">
        <v>50</v>
      </c>
      <c r="AI53" s="8">
        <v>50</v>
      </c>
      <c r="AJ53" s="9">
        <v>50</v>
      </c>
    </row>
    <row r="54" spans="1:36" x14ac:dyDescent="0.25">
      <c r="A54" s="4">
        <v>45608.840568125001</v>
      </c>
      <c r="B54" s="5" t="s">
        <v>233</v>
      </c>
      <c r="C54" s="5" t="s">
        <v>234</v>
      </c>
      <c r="D54" s="5" t="s">
        <v>119</v>
      </c>
      <c r="E54" s="5" t="s">
        <v>38</v>
      </c>
      <c r="F54" s="5" t="s">
        <v>235</v>
      </c>
      <c r="G54" s="5" t="s">
        <v>40</v>
      </c>
      <c r="H54" s="5">
        <v>100</v>
      </c>
      <c r="I54" s="5">
        <v>100</v>
      </c>
      <c r="J54" s="5">
        <v>80</v>
      </c>
      <c r="K54" s="5">
        <v>90</v>
      </c>
      <c r="L54" s="5">
        <v>20</v>
      </c>
      <c r="M54" s="5">
        <v>90</v>
      </c>
      <c r="N54" s="5" t="s">
        <v>40</v>
      </c>
      <c r="O54" s="5" t="s">
        <v>41</v>
      </c>
      <c r="P54" s="5" t="s">
        <v>60</v>
      </c>
      <c r="Q54" s="5" t="s">
        <v>61</v>
      </c>
      <c r="R54" s="5" t="s">
        <v>68</v>
      </c>
      <c r="S54" s="5" t="s">
        <v>45</v>
      </c>
      <c r="T54" s="5" t="s">
        <v>74</v>
      </c>
      <c r="U54" s="5" t="s">
        <v>47</v>
      </c>
      <c r="V54" s="5" t="s">
        <v>80</v>
      </c>
      <c r="W54" s="5" t="s">
        <v>49</v>
      </c>
      <c r="X54" s="5" t="s">
        <v>70</v>
      </c>
      <c r="Y54" s="5" t="s">
        <v>62</v>
      </c>
      <c r="Z54" s="5" t="s">
        <v>52</v>
      </c>
      <c r="AA54" s="5" t="s">
        <v>76</v>
      </c>
      <c r="AB54" s="5" t="s">
        <v>63</v>
      </c>
      <c r="AC54" s="5" t="s">
        <v>55</v>
      </c>
      <c r="AD54" s="5" t="s">
        <v>40</v>
      </c>
      <c r="AE54" s="5">
        <v>59</v>
      </c>
      <c r="AF54" s="5">
        <v>29</v>
      </c>
      <c r="AG54" s="5">
        <v>60</v>
      </c>
      <c r="AH54" s="5">
        <v>59</v>
      </c>
      <c r="AI54" s="5">
        <v>45</v>
      </c>
      <c r="AJ54" s="6">
        <v>59</v>
      </c>
    </row>
    <row r="55" spans="1:36" x14ac:dyDescent="0.25">
      <c r="A55" s="7">
        <v>45608.846708067125</v>
      </c>
      <c r="B55" s="8" t="s">
        <v>236</v>
      </c>
      <c r="C55" s="8" t="s">
        <v>237</v>
      </c>
      <c r="D55" s="8" t="s">
        <v>119</v>
      </c>
      <c r="E55" s="8" t="s">
        <v>38</v>
      </c>
      <c r="F55" s="8" t="s">
        <v>238</v>
      </c>
      <c r="G55" s="8" t="s">
        <v>40</v>
      </c>
      <c r="H55" s="8">
        <v>100</v>
      </c>
      <c r="I55" s="8">
        <v>100</v>
      </c>
      <c r="J55" s="8">
        <v>20</v>
      </c>
      <c r="K55" s="8">
        <v>100</v>
      </c>
      <c r="L55" s="8">
        <v>30</v>
      </c>
      <c r="M55" s="8">
        <v>50</v>
      </c>
      <c r="N55" s="8" t="s">
        <v>40</v>
      </c>
      <c r="O55" s="8" t="s">
        <v>41</v>
      </c>
      <c r="P55" s="8" t="s">
        <v>60</v>
      </c>
      <c r="Q55" s="8" t="s">
        <v>43</v>
      </c>
      <c r="R55" s="8" t="s">
        <v>44</v>
      </c>
      <c r="S55" s="8" t="s">
        <v>45</v>
      </c>
      <c r="T55" s="8" t="s">
        <v>46</v>
      </c>
      <c r="U55" s="8" t="s">
        <v>47</v>
      </c>
      <c r="V55" s="8" t="s">
        <v>48</v>
      </c>
      <c r="W55" s="8" t="s">
        <v>49</v>
      </c>
      <c r="X55" s="8" t="s">
        <v>70</v>
      </c>
      <c r="Y55" s="8" t="s">
        <v>62</v>
      </c>
      <c r="Z55" s="8" t="s">
        <v>52</v>
      </c>
      <c r="AA55" s="8" t="s">
        <v>53</v>
      </c>
      <c r="AB55" s="8" t="s">
        <v>63</v>
      </c>
      <c r="AC55" s="8" t="s">
        <v>64</v>
      </c>
      <c r="AD55" s="8" t="s">
        <v>40</v>
      </c>
      <c r="AE55" s="8">
        <v>0</v>
      </c>
      <c r="AF55" s="8">
        <v>0</v>
      </c>
      <c r="AG55" s="8">
        <v>100</v>
      </c>
      <c r="AH55" s="8">
        <v>100</v>
      </c>
      <c r="AI55" s="8">
        <v>0</v>
      </c>
      <c r="AJ55" s="9">
        <v>70</v>
      </c>
    </row>
    <row r="56" spans="1:36" x14ac:dyDescent="0.25">
      <c r="A56" s="4">
        <v>45608.85887585648</v>
      </c>
      <c r="B56" s="5" t="s">
        <v>239</v>
      </c>
      <c r="C56" s="5" t="s">
        <v>240</v>
      </c>
      <c r="D56" s="5" t="s">
        <v>119</v>
      </c>
      <c r="E56" s="5" t="s">
        <v>38</v>
      </c>
      <c r="F56" s="5" t="s">
        <v>143</v>
      </c>
      <c r="G56" s="5" t="s">
        <v>40</v>
      </c>
      <c r="H56" s="5">
        <v>100</v>
      </c>
      <c r="I56" s="5">
        <v>100</v>
      </c>
      <c r="J56" s="5">
        <v>70</v>
      </c>
      <c r="K56" s="5">
        <v>100</v>
      </c>
      <c r="L56" s="5">
        <v>50</v>
      </c>
      <c r="M56" s="5">
        <v>100</v>
      </c>
      <c r="N56" s="5" t="s">
        <v>40</v>
      </c>
      <c r="O56" s="5" t="s">
        <v>88</v>
      </c>
      <c r="P56" s="5" t="s">
        <v>60</v>
      </c>
      <c r="Q56" s="5" t="s">
        <v>43</v>
      </c>
      <c r="R56" s="5" t="s">
        <v>44</v>
      </c>
      <c r="S56" s="5" t="s">
        <v>69</v>
      </c>
      <c r="T56" s="5" t="s">
        <v>46</v>
      </c>
      <c r="U56" s="5" t="s">
        <v>47</v>
      </c>
      <c r="V56" s="5" t="s">
        <v>48</v>
      </c>
      <c r="W56" s="5" t="s">
        <v>49</v>
      </c>
      <c r="X56" s="5" t="s">
        <v>70</v>
      </c>
      <c r="Y56" s="5" t="s">
        <v>62</v>
      </c>
      <c r="Z56" s="5" t="s">
        <v>52</v>
      </c>
      <c r="AA56" s="5" t="s">
        <v>53</v>
      </c>
      <c r="AB56" s="5" t="s">
        <v>63</v>
      </c>
      <c r="AC56" s="5" t="s">
        <v>55</v>
      </c>
      <c r="AD56" s="5" t="s">
        <v>40</v>
      </c>
      <c r="AE56" s="5" t="s">
        <v>241</v>
      </c>
      <c r="AF56" s="5" t="s">
        <v>242</v>
      </c>
      <c r="AG56" s="5" t="s">
        <v>243</v>
      </c>
      <c r="AH56" s="5" t="s">
        <v>244</v>
      </c>
      <c r="AI56" s="5" t="s">
        <v>242</v>
      </c>
      <c r="AJ56" s="6" t="s">
        <v>245</v>
      </c>
    </row>
    <row r="57" spans="1:36" x14ac:dyDescent="0.25">
      <c r="A57" s="7">
        <v>45608.881572847225</v>
      </c>
      <c r="B57" s="8" t="s">
        <v>246</v>
      </c>
      <c r="C57" s="8" t="s">
        <v>247</v>
      </c>
      <c r="D57" s="8" t="s">
        <v>119</v>
      </c>
      <c r="E57" s="8" t="s">
        <v>38</v>
      </c>
      <c r="F57" s="8" t="s">
        <v>147</v>
      </c>
      <c r="G57" s="8" t="s">
        <v>40</v>
      </c>
      <c r="H57" s="8">
        <v>90</v>
      </c>
      <c r="I57" s="8">
        <v>100</v>
      </c>
      <c r="J57" s="8">
        <v>50</v>
      </c>
      <c r="K57" s="8">
        <v>100</v>
      </c>
      <c r="L57" s="8">
        <v>100</v>
      </c>
      <c r="M57" s="8">
        <v>100</v>
      </c>
      <c r="N57" s="8" t="s">
        <v>40</v>
      </c>
      <c r="O57" s="8" t="s">
        <v>41</v>
      </c>
      <c r="P57" s="8" t="s">
        <v>60</v>
      </c>
      <c r="Q57" s="8" t="s">
        <v>43</v>
      </c>
      <c r="R57" s="8" t="s">
        <v>44</v>
      </c>
      <c r="S57" s="8" t="s">
        <v>69</v>
      </c>
      <c r="T57" s="8" t="s">
        <v>46</v>
      </c>
      <c r="U57" s="8" t="s">
        <v>47</v>
      </c>
      <c r="V57" s="8" t="s">
        <v>80</v>
      </c>
      <c r="W57" s="8" t="s">
        <v>49</v>
      </c>
      <c r="X57" s="8" t="s">
        <v>70</v>
      </c>
      <c r="Y57" s="8" t="s">
        <v>62</v>
      </c>
      <c r="Z57" s="8" t="s">
        <v>52</v>
      </c>
      <c r="AA57" s="8" t="s">
        <v>53</v>
      </c>
      <c r="AB57" s="8" t="s">
        <v>63</v>
      </c>
      <c r="AC57" s="8" t="s">
        <v>64</v>
      </c>
      <c r="AD57" s="8" t="s">
        <v>40</v>
      </c>
      <c r="AE57" s="8">
        <v>10</v>
      </c>
      <c r="AF57" s="8">
        <v>11</v>
      </c>
      <c r="AG57" s="8">
        <v>29</v>
      </c>
      <c r="AH57" s="8">
        <v>40</v>
      </c>
      <c r="AI57" s="8">
        <v>89</v>
      </c>
      <c r="AJ57" s="9">
        <v>58</v>
      </c>
    </row>
    <row r="58" spans="1:36" x14ac:dyDescent="0.25">
      <c r="A58" s="4">
        <v>45608.947190833336</v>
      </c>
      <c r="B58" s="5" t="s">
        <v>248</v>
      </c>
      <c r="C58" s="5" t="s">
        <v>249</v>
      </c>
      <c r="D58" s="5" t="s">
        <v>37</v>
      </c>
      <c r="E58" s="5" t="s">
        <v>83</v>
      </c>
      <c r="F58" s="5" t="s">
        <v>98</v>
      </c>
      <c r="G58" s="5" t="s">
        <v>40</v>
      </c>
      <c r="H58" s="5">
        <v>80</v>
      </c>
      <c r="I58" s="5">
        <v>80</v>
      </c>
      <c r="J58" s="5">
        <v>80</v>
      </c>
      <c r="K58" s="5">
        <v>80</v>
      </c>
      <c r="L58" s="5">
        <v>90</v>
      </c>
      <c r="M58" s="5">
        <v>90</v>
      </c>
      <c r="N58" s="5" t="s">
        <v>40</v>
      </c>
      <c r="O58" s="5" t="s">
        <v>88</v>
      </c>
      <c r="P58" s="5" t="s">
        <v>42</v>
      </c>
      <c r="Q58" s="5" t="s">
        <v>43</v>
      </c>
      <c r="R58" s="5" t="s">
        <v>44</v>
      </c>
      <c r="S58" s="5" t="s">
        <v>69</v>
      </c>
      <c r="T58" s="5" t="s">
        <v>46</v>
      </c>
      <c r="U58" s="5" t="s">
        <v>75</v>
      </c>
      <c r="V58" s="5" t="s">
        <v>48</v>
      </c>
      <c r="W58" s="5" t="s">
        <v>49</v>
      </c>
      <c r="X58" s="5" t="s">
        <v>50</v>
      </c>
      <c r="Y58" s="5" t="s">
        <v>51</v>
      </c>
      <c r="Z58" s="5" t="s">
        <v>52</v>
      </c>
      <c r="AA58" s="5" t="s">
        <v>76</v>
      </c>
      <c r="AB58" s="5" t="s">
        <v>63</v>
      </c>
      <c r="AC58" s="5" t="s">
        <v>64</v>
      </c>
      <c r="AD58" s="5" t="s">
        <v>40</v>
      </c>
      <c r="AE58" s="5" t="s">
        <v>133</v>
      </c>
      <c r="AF58" s="5" t="s">
        <v>133</v>
      </c>
      <c r="AG58" s="5" t="s">
        <v>250</v>
      </c>
      <c r="AH58" s="5" t="s">
        <v>133</v>
      </c>
      <c r="AI58" s="5" t="s">
        <v>250</v>
      </c>
      <c r="AJ58" s="6" t="s">
        <v>133</v>
      </c>
    </row>
    <row r="59" spans="1:36" x14ac:dyDescent="0.25">
      <c r="A59" s="7">
        <v>45609.195364976855</v>
      </c>
      <c r="B59" s="8" t="s">
        <v>251</v>
      </c>
      <c r="C59" s="8" t="s">
        <v>252</v>
      </c>
      <c r="D59" s="8" t="s">
        <v>253</v>
      </c>
      <c r="E59" s="8" t="s">
        <v>38</v>
      </c>
      <c r="F59" s="8" t="s">
        <v>254</v>
      </c>
      <c r="G59" s="8" t="s">
        <v>40</v>
      </c>
      <c r="H59" s="8">
        <v>100</v>
      </c>
      <c r="I59" s="8">
        <v>100</v>
      </c>
      <c r="J59" s="8">
        <v>30</v>
      </c>
      <c r="K59" s="8">
        <v>100</v>
      </c>
      <c r="L59" s="8">
        <v>10</v>
      </c>
      <c r="M59" s="8">
        <v>100</v>
      </c>
      <c r="N59" s="8" t="s">
        <v>40</v>
      </c>
      <c r="O59" s="8" t="s">
        <v>41</v>
      </c>
      <c r="P59" s="8" t="s">
        <v>60</v>
      </c>
      <c r="Q59" s="8" t="s">
        <v>61</v>
      </c>
      <c r="R59" s="8" t="s">
        <v>44</v>
      </c>
      <c r="S59" s="8" t="s">
        <v>69</v>
      </c>
      <c r="T59" s="8" t="s">
        <v>46</v>
      </c>
      <c r="U59" s="8" t="s">
        <v>47</v>
      </c>
      <c r="V59" s="8" t="s">
        <v>48</v>
      </c>
      <c r="W59" s="8" t="s">
        <v>49</v>
      </c>
      <c r="X59" s="8" t="s">
        <v>70</v>
      </c>
      <c r="Y59" s="8" t="s">
        <v>62</v>
      </c>
      <c r="Z59" s="8" t="s">
        <v>52</v>
      </c>
      <c r="AA59" s="8" t="s">
        <v>53</v>
      </c>
      <c r="AB59" s="8" t="s">
        <v>63</v>
      </c>
      <c r="AC59" s="8" t="s">
        <v>55</v>
      </c>
      <c r="AD59" s="8" t="s">
        <v>40</v>
      </c>
      <c r="AE59" s="8">
        <v>100</v>
      </c>
      <c r="AF59" s="8">
        <v>40</v>
      </c>
      <c r="AG59" s="8">
        <v>100</v>
      </c>
      <c r="AH59" s="8">
        <v>100</v>
      </c>
      <c r="AI59" s="8">
        <v>120</v>
      </c>
      <c r="AJ59" s="9">
        <v>150</v>
      </c>
    </row>
    <row r="60" spans="1:36" x14ac:dyDescent="0.25">
      <c r="A60" s="4">
        <v>45609.293820787032</v>
      </c>
      <c r="B60" s="5" t="s">
        <v>255</v>
      </c>
      <c r="C60" s="5" t="s">
        <v>256</v>
      </c>
      <c r="D60" s="5" t="s">
        <v>119</v>
      </c>
      <c r="E60" s="5" t="s">
        <v>38</v>
      </c>
      <c r="F60" s="5" t="s">
        <v>257</v>
      </c>
      <c r="G60" s="5" t="s">
        <v>40</v>
      </c>
      <c r="H60" s="5">
        <v>80</v>
      </c>
      <c r="I60" s="5">
        <v>90</v>
      </c>
      <c r="J60" s="5">
        <v>70</v>
      </c>
      <c r="K60" s="5">
        <v>80</v>
      </c>
      <c r="L60" s="5">
        <v>80</v>
      </c>
      <c r="M60" s="5">
        <v>90</v>
      </c>
      <c r="N60" s="5" t="s">
        <v>40</v>
      </c>
      <c r="O60" s="5" t="s">
        <v>88</v>
      </c>
      <c r="P60" s="5" t="s">
        <v>42</v>
      </c>
      <c r="Q60" s="5" t="s">
        <v>61</v>
      </c>
      <c r="R60" s="5" t="s">
        <v>44</v>
      </c>
      <c r="S60" s="5" t="s">
        <v>69</v>
      </c>
      <c r="T60" s="5" t="s">
        <v>46</v>
      </c>
      <c r="U60" s="5" t="s">
        <v>47</v>
      </c>
      <c r="V60" s="5" t="s">
        <v>48</v>
      </c>
      <c r="W60" s="5" t="s">
        <v>49</v>
      </c>
      <c r="X60" s="5" t="s">
        <v>50</v>
      </c>
      <c r="Y60" s="5" t="s">
        <v>62</v>
      </c>
      <c r="Z60" s="5" t="s">
        <v>52</v>
      </c>
      <c r="AA60" s="5" t="s">
        <v>53</v>
      </c>
      <c r="AB60" s="5" t="s">
        <v>63</v>
      </c>
      <c r="AC60" s="5" t="s">
        <v>55</v>
      </c>
      <c r="AD60" s="5" t="s">
        <v>40</v>
      </c>
      <c r="AE60" s="5">
        <v>88</v>
      </c>
      <c r="AF60" s="5">
        <v>100</v>
      </c>
      <c r="AG60" s="5">
        <v>120</v>
      </c>
      <c r="AH60" s="5">
        <v>97</v>
      </c>
      <c r="AI60" s="5">
        <v>40</v>
      </c>
      <c r="AJ60" s="6">
        <v>70</v>
      </c>
    </row>
    <row r="61" spans="1:36" x14ac:dyDescent="0.25">
      <c r="A61" s="7">
        <v>45609.316910914349</v>
      </c>
      <c r="B61" s="8" t="s">
        <v>258</v>
      </c>
      <c r="C61" s="8" t="s">
        <v>259</v>
      </c>
      <c r="D61" s="8" t="s">
        <v>114</v>
      </c>
      <c r="E61" s="8" t="s">
        <v>38</v>
      </c>
      <c r="F61" s="8" t="s">
        <v>143</v>
      </c>
      <c r="G61" s="8" t="s">
        <v>40</v>
      </c>
      <c r="H61" s="8">
        <v>100</v>
      </c>
      <c r="I61" s="8">
        <v>90</v>
      </c>
      <c r="J61" s="8">
        <v>90</v>
      </c>
      <c r="K61" s="8">
        <v>100</v>
      </c>
      <c r="L61" s="8">
        <v>70</v>
      </c>
      <c r="M61" s="8">
        <v>100</v>
      </c>
      <c r="N61" s="8" t="s">
        <v>40</v>
      </c>
      <c r="O61" s="8" t="s">
        <v>88</v>
      </c>
      <c r="P61" s="8" t="s">
        <v>42</v>
      </c>
      <c r="Q61" s="8" t="s">
        <v>61</v>
      </c>
      <c r="R61" s="8" t="s">
        <v>44</v>
      </c>
      <c r="S61" s="8" t="s">
        <v>69</v>
      </c>
      <c r="T61" s="8" t="s">
        <v>46</v>
      </c>
      <c r="U61" s="8" t="s">
        <v>47</v>
      </c>
      <c r="V61" s="8" t="s">
        <v>48</v>
      </c>
      <c r="W61" s="8" t="s">
        <v>49</v>
      </c>
      <c r="X61" s="8" t="s">
        <v>70</v>
      </c>
      <c r="Y61" s="8" t="s">
        <v>62</v>
      </c>
      <c r="Z61" s="8" t="s">
        <v>52</v>
      </c>
      <c r="AA61" s="8" t="s">
        <v>53</v>
      </c>
      <c r="AB61" s="8" t="s">
        <v>63</v>
      </c>
      <c r="AC61" s="8" t="s">
        <v>55</v>
      </c>
      <c r="AD61" s="8" t="s">
        <v>40</v>
      </c>
      <c r="AE61" s="8">
        <v>100</v>
      </c>
      <c r="AF61" s="8">
        <v>100</v>
      </c>
      <c r="AG61" s="8">
        <v>120</v>
      </c>
      <c r="AH61" s="8">
        <v>120</v>
      </c>
      <c r="AI61" s="8">
        <v>89</v>
      </c>
      <c r="AJ61" s="9">
        <v>100</v>
      </c>
    </row>
    <row r="62" spans="1:36" x14ac:dyDescent="0.25">
      <c r="A62" s="4">
        <v>45609.323847962965</v>
      </c>
      <c r="B62" s="5" t="s">
        <v>260</v>
      </c>
      <c r="C62" s="5" t="s">
        <v>261</v>
      </c>
      <c r="D62" s="5" t="s">
        <v>262</v>
      </c>
      <c r="E62" s="5" t="s">
        <v>38</v>
      </c>
      <c r="F62" s="5" t="s">
        <v>147</v>
      </c>
      <c r="G62" s="5" t="s">
        <v>40</v>
      </c>
      <c r="H62" s="5">
        <v>80</v>
      </c>
      <c r="I62" s="5">
        <v>100</v>
      </c>
      <c r="J62" s="5">
        <v>80</v>
      </c>
      <c r="K62" s="5">
        <v>90</v>
      </c>
      <c r="L62" s="5">
        <v>60</v>
      </c>
      <c r="M62" s="5">
        <v>90</v>
      </c>
      <c r="N62" s="5" t="s">
        <v>40</v>
      </c>
      <c r="O62" s="5" t="s">
        <v>88</v>
      </c>
      <c r="P62" s="5" t="s">
        <v>42</v>
      </c>
      <c r="Q62" s="5" t="s">
        <v>61</v>
      </c>
      <c r="R62" s="5" t="s">
        <v>68</v>
      </c>
      <c r="S62" s="5" t="s">
        <v>69</v>
      </c>
      <c r="T62" s="5" t="s">
        <v>46</v>
      </c>
      <c r="U62" s="5" t="s">
        <v>47</v>
      </c>
      <c r="V62" s="5" t="s">
        <v>48</v>
      </c>
      <c r="W62" s="5" t="s">
        <v>49</v>
      </c>
      <c r="X62" s="5" t="s">
        <v>50</v>
      </c>
      <c r="Y62" s="5" t="s">
        <v>62</v>
      </c>
      <c r="Z62" s="5" t="s">
        <v>52</v>
      </c>
      <c r="AA62" s="5" t="s">
        <v>53</v>
      </c>
      <c r="AB62" s="5" t="s">
        <v>63</v>
      </c>
      <c r="AC62" s="5" t="s">
        <v>64</v>
      </c>
      <c r="AD62" s="5" t="s">
        <v>40</v>
      </c>
      <c r="AE62" s="5">
        <v>80</v>
      </c>
      <c r="AF62" s="5">
        <v>75</v>
      </c>
      <c r="AG62" s="5">
        <v>89</v>
      </c>
      <c r="AH62" s="5">
        <v>70</v>
      </c>
      <c r="AI62" s="5">
        <v>60</v>
      </c>
      <c r="AJ62" s="6">
        <v>69</v>
      </c>
    </row>
    <row r="63" spans="1:36" x14ac:dyDescent="0.25">
      <c r="A63" s="7">
        <v>45609.356050092596</v>
      </c>
      <c r="B63" s="8" t="s">
        <v>263</v>
      </c>
      <c r="C63" s="8" t="s">
        <v>264</v>
      </c>
      <c r="D63" s="8" t="s">
        <v>37</v>
      </c>
      <c r="E63" s="8" t="s">
        <v>265</v>
      </c>
      <c r="F63" s="8" t="s">
        <v>266</v>
      </c>
      <c r="G63" s="8" t="s">
        <v>40</v>
      </c>
      <c r="H63" s="8">
        <v>100</v>
      </c>
      <c r="I63" s="8">
        <v>90</v>
      </c>
      <c r="J63" s="8">
        <v>100</v>
      </c>
      <c r="K63" s="8">
        <v>100</v>
      </c>
      <c r="L63" s="8">
        <v>100</v>
      </c>
      <c r="M63" s="8">
        <v>100</v>
      </c>
      <c r="N63" s="8" t="s">
        <v>40</v>
      </c>
      <c r="O63" s="8" t="s">
        <v>41</v>
      </c>
      <c r="P63" s="8" t="s">
        <v>60</v>
      </c>
      <c r="Q63" s="8" t="s">
        <v>43</v>
      </c>
      <c r="R63" s="8" t="s">
        <v>44</v>
      </c>
      <c r="S63" s="8" t="s">
        <v>69</v>
      </c>
      <c r="T63" s="8" t="s">
        <v>74</v>
      </c>
      <c r="U63" s="8" t="s">
        <v>47</v>
      </c>
      <c r="V63" s="8" t="s">
        <v>48</v>
      </c>
      <c r="W63" s="8" t="s">
        <v>49</v>
      </c>
      <c r="X63" s="8" t="s">
        <v>70</v>
      </c>
      <c r="Y63" s="8" t="s">
        <v>62</v>
      </c>
      <c r="Z63" s="8" t="s">
        <v>93</v>
      </c>
      <c r="AA63" s="8" t="s">
        <v>53</v>
      </c>
      <c r="AB63" s="8" t="s">
        <v>63</v>
      </c>
      <c r="AC63" s="8" t="s">
        <v>55</v>
      </c>
      <c r="AD63" s="8" t="s">
        <v>40</v>
      </c>
      <c r="AE63" s="8">
        <v>90</v>
      </c>
      <c r="AF63" s="8">
        <v>100</v>
      </c>
      <c r="AG63" s="8">
        <v>90</v>
      </c>
      <c r="AH63" s="8">
        <v>100</v>
      </c>
      <c r="AI63" s="8">
        <v>30</v>
      </c>
      <c r="AJ63" s="9">
        <v>60</v>
      </c>
    </row>
    <row r="64" spans="1:36" x14ac:dyDescent="0.25">
      <c r="A64" s="4">
        <v>45609.802763460648</v>
      </c>
      <c r="B64" s="5" t="s">
        <v>267</v>
      </c>
      <c r="C64" s="5" t="s">
        <v>268</v>
      </c>
      <c r="D64" s="5" t="s">
        <v>119</v>
      </c>
      <c r="E64" s="5" t="s">
        <v>38</v>
      </c>
      <c r="F64" s="5" t="s">
        <v>269</v>
      </c>
      <c r="G64" s="5" t="s">
        <v>40</v>
      </c>
      <c r="H64" s="5">
        <v>80</v>
      </c>
      <c r="I64" s="5">
        <v>80</v>
      </c>
      <c r="J64" s="5">
        <v>80</v>
      </c>
      <c r="K64" s="5">
        <v>80</v>
      </c>
      <c r="L64" s="5">
        <v>80</v>
      </c>
      <c r="M64" s="5">
        <v>80</v>
      </c>
      <c r="N64" s="5" t="s">
        <v>40</v>
      </c>
      <c r="O64" s="5" t="s">
        <v>88</v>
      </c>
      <c r="P64" s="5" t="s">
        <v>42</v>
      </c>
      <c r="Q64" s="5" t="s">
        <v>43</v>
      </c>
      <c r="R64" s="5" t="s">
        <v>44</v>
      </c>
      <c r="S64" s="5" t="s">
        <v>69</v>
      </c>
      <c r="T64" s="5" t="s">
        <v>46</v>
      </c>
      <c r="U64" s="5" t="s">
        <v>47</v>
      </c>
      <c r="V64" s="5" t="s">
        <v>48</v>
      </c>
      <c r="W64" s="5" t="s">
        <v>49</v>
      </c>
      <c r="X64" s="5" t="s">
        <v>70</v>
      </c>
      <c r="Y64" s="5" t="s">
        <v>62</v>
      </c>
      <c r="Z64" s="5" t="s">
        <v>52</v>
      </c>
      <c r="AA64" s="5" t="s">
        <v>53</v>
      </c>
      <c r="AB64" s="5" t="s">
        <v>63</v>
      </c>
      <c r="AC64" s="5" t="s">
        <v>55</v>
      </c>
      <c r="AD64" s="5" t="s">
        <v>40</v>
      </c>
      <c r="AE64" s="5">
        <v>8</v>
      </c>
      <c r="AF64" s="5">
        <v>4</v>
      </c>
      <c r="AG64" s="5">
        <v>8</v>
      </c>
      <c r="AH64" s="5">
        <v>9</v>
      </c>
      <c r="AI64" s="5">
        <v>3</v>
      </c>
      <c r="AJ64" s="6">
        <v>5</v>
      </c>
    </row>
    <row r="65" spans="1:36" x14ac:dyDescent="0.25">
      <c r="A65" s="7">
        <v>45610.468884027781</v>
      </c>
      <c r="B65" s="8" t="s">
        <v>270</v>
      </c>
      <c r="C65" s="8" t="s">
        <v>271</v>
      </c>
      <c r="D65" s="8" t="s">
        <v>272</v>
      </c>
      <c r="E65" s="8" t="s">
        <v>168</v>
      </c>
      <c r="F65" s="8" t="s">
        <v>273</v>
      </c>
      <c r="G65" s="8" t="s">
        <v>40</v>
      </c>
      <c r="H65" s="8">
        <v>50</v>
      </c>
      <c r="I65" s="8">
        <v>50</v>
      </c>
      <c r="J65" s="8">
        <v>50</v>
      </c>
      <c r="K65" s="8">
        <v>90</v>
      </c>
      <c r="L65" s="8">
        <v>50</v>
      </c>
      <c r="M65" s="8">
        <v>50</v>
      </c>
      <c r="N65" s="8" t="s">
        <v>40</v>
      </c>
      <c r="O65" s="8" t="s">
        <v>88</v>
      </c>
      <c r="P65" s="8" t="s">
        <v>42</v>
      </c>
      <c r="Q65" s="8" t="s">
        <v>61</v>
      </c>
      <c r="R65" s="8" t="s">
        <v>68</v>
      </c>
      <c r="S65" s="8" t="s">
        <v>69</v>
      </c>
      <c r="T65" s="8" t="s">
        <v>74</v>
      </c>
      <c r="U65" s="8" t="s">
        <v>75</v>
      </c>
      <c r="V65" s="8" t="s">
        <v>48</v>
      </c>
      <c r="W65" s="8" t="s">
        <v>49</v>
      </c>
      <c r="X65" s="8" t="s">
        <v>50</v>
      </c>
      <c r="Y65" s="8" t="s">
        <v>51</v>
      </c>
      <c r="Z65" s="8" t="s">
        <v>52</v>
      </c>
      <c r="AA65" s="8" t="s">
        <v>53</v>
      </c>
      <c r="AB65" s="8" t="s">
        <v>63</v>
      </c>
      <c r="AC65" s="8" t="s">
        <v>55</v>
      </c>
      <c r="AD65" s="8" t="s">
        <v>40</v>
      </c>
      <c r="AE65" s="8">
        <v>90</v>
      </c>
      <c r="AF65" s="8">
        <v>89</v>
      </c>
      <c r="AG65" s="8">
        <v>150</v>
      </c>
      <c r="AH65" s="8">
        <v>89</v>
      </c>
      <c r="AI65" s="8">
        <v>50</v>
      </c>
      <c r="AJ65" s="9">
        <v>80</v>
      </c>
    </row>
    <row r="66" spans="1:36" x14ac:dyDescent="0.25">
      <c r="A66" s="4">
        <v>45610.472107337962</v>
      </c>
      <c r="B66" s="5" t="s">
        <v>274</v>
      </c>
      <c r="C66" s="5" t="s">
        <v>275</v>
      </c>
      <c r="D66" s="5" t="s">
        <v>272</v>
      </c>
      <c r="E66" s="5" t="s">
        <v>168</v>
      </c>
      <c r="F66" s="5" t="s">
        <v>276</v>
      </c>
      <c r="G66" s="5" t="s">
        <v>40</v>
      </c>
      <c r="H66" s="5">
        <v>90</v>
      </c>
      <c r="I66" s="5">
        <v>80</v>
      </c>
      <c r="J66" s="5">
        <v>90</v>
      </c>
      <c r="K66" s="5">
        <v>90</v>
      </c>
      <c r="L66" s="5">
        <v>50</v>
      </c>
      <c r="M66" s="5">
        <v>90</v>
      </c>
      <c r="N66" s="5" t="s">
        <v>40</v>
      </c>
      <c r="O66" s="5" t="s">
        <v>41</v>
      </c>
      <c r="P66" s="5" t="s">
        <v>42</v>
      </c>
      <c r="Q66" s="5" t="s">
        <v>43</v>
      </c>
      <c r="R66" s="5" t="s">
        <v>68</v>
      </c>
      <c r="S66" s="5" t="s">
        <v>69</v>
      </c>
      <c r="T66" s="5" t="s">
        <v>74</v>
      </c>
      <c r="U66" s="5" t="s">
        <v>47</v>
      </c>
      <c r="V66" s="5" t="s">
        <v>48</v>
      </c>
      <c r="W66" s="5" t="s">
        <v>49</v>
      </c>
      <c r="X66" s="5" t="s">
        <v>50</v>
      </c>
      <c r="Y66" s="5" t="s">
        <v>51</v>
      </c>
      <c r="Z66" s="5" t="s">
        <v>93</v>
      </c>
      <c r="AA66" s="5" t="s">
        <v>76</v>
      </c>
      <c r="AB66" s="5" t="s">
        <v>63</v>
      </c>
      <c r="AC66" s="5" t="s">
        <v>55</v>
      </c>
      <c r="AD66" s="5" t="s">
        <v>40</v>
      </c>
      <c r="AE66" s="5">
        <v>100</v>
      </c>
      <c r="AF66" s="5">
        <v>60</v>
      </c>
      <c r="AG66" s="5">
        <v>110</v>
      </c>
      <c r="AH66" s="5">
        <v>110</v>
      </c>
      <c r="AI66" s="5">
        <v>90</v>
      </c>
      <c r="AJ66" s="6">
        <v>90</v>
      </c>
    </row>
    <row r="67" spans="1:36" x14ac:dyDescent="0.25">
      <c r="A67" s="7">
        <v>45610.475448217592</v>
      </c>
      <c r="B67" s="8" t="s">
        <v>277</v>
      </c>
      <c r="C67" s="8" t="s">
        <v>278</v>
      </c>
      <c r="D67" s="8" t="s">
        <v>37</v>
      </c>
      <c r="E67" s="8" t="s">
        <v>38</v>
      </c>
      <c r="F67" s="8" t="s">
        <v>279</v>
      </c>
      <c r="G67" s="8" t="s">
        <v>40</v>
      </c>
      <c r="H67" s="8">
        <v>80</v>
      </c>
      <c r="I67" s="8">
        <v>70</v>
      </c>
      <c r="J67" s="8">
        <v>80</v>
      </c>
      <c r="K67" s="8">
        <v>90</v>
      </c>
      <c r="L67" s="8">
        <v>80</v>
      </c>
      <c r="M67" s="8">
        <v>80</v>
      </c>
      <c r="N67" s="8" t="s">
        <v>40</v>
      </c>
      <c r="O67" s="8" t="s">
        <v>41</v>
      </c>
      <c r="P67" s="8" t="s">
        <v>42</v>
      </c>
      <c r="Q67" s="8" t="s">
        <v>61</v>
      </c>
      <c r="R67" s="8" t="s">
        <v>68</v>
      </c>
      <c r="S67" s="8" t="s">
        <v>69</v>
      </c>
      <c r="T67" s="8" t="s">
        <v>74</v>
      </c>
      <c r="U67" s="8" t="s">
        <v>47</v>
      </c>
      <c r="V67" s="8" t="s">
        <v>48</v>
      </c>
      <c r="W67" s="8" t="s">
        <v>49</v>
      </c>
      <c r="X67" s="8" t="s">
        <v>50</v>
      </c>
      <c r="Y67" s="8" t="s">
        <v>62</v>
      </c>
      <c r="Z67" s="8" t="s">
        <v>93</v>
      </c>
      <c r="AA67" s="8" t="s">
        <v>53</v>
      </c>
      <c r="AB67" s="8" t="s">
        <v>63</v>
      </c>
      <c r="AC67" s="8" t="s">
        <v>64</v>
      </c>
      <c r="AD67" s="8" t="s">
        <v>40</v>
      </c>
      <c r="AE67" s="8">
        <v>83</v>
      </c>
      <c r="AF67" s="8">
        <v>95</v>
      </c>
      <c r="AG67" s="8">
        <v>120</v>
      </c>
      <c r="AH67" s="8">
        <v>95</v>
      </c>
      <c r="AI67" s="8">
        <v>86</v>
      </c>
      <c r="AJ67" s="9">
        <v>79</v>
      </c>
    </row>
    <row r="68" spans="1:36" x14ac:dyDescent="0.25">
      <c r="A68" s="4">
        <v>45610.47841664352</v>
      </c>
      <c r="B68" s="5" t="s">
        <v>280</v>
      </c>
      <c r="C68" s="5" t="s">
        <v>281</v>
      </c>
      <c r="D68" s="5" t="s">
        <v>282</v>
      </c>
      <c r="E68" s="5" t="s">
        <v>86</v>
      </c>
      <c r="F68" s="5" t="s">
        <v>283</v>
      </c>
      <c r="G68" s="5" t="s">
        <v>40</v>
      </c>
      <c r="H68" s="5">
        <v>100</v>
      </c>
      <c r="I68" s="5">
        <v>100</v>
      </c>
      <c r="J68" s="5">
        <v>70</v>
      </c>
      <c r="K68" s="5">
        <v>100</v>
      </c>
      <c r="L68" s="5">
        <v>30</v>
      </c>
      <c r="M68" s="5">
        <v>100</v>
      </c>
      <c r="N68" s="5" t="s">
        <v>40</v>
      </c>
      <c r="O68" s="5" t="s">
        <v>88</v>
      </c>
      <c r="P68" s="5" t="s">
        <v>42</v>
      </c>
      <c r="Q68" s="5" t="s">
        <v>43</v>
      </c>
      <c r="R68" s="5" t="s">
        <v>44</v>
      </c>
      <c r="S68" s="5" t="s">
        <v>45</v>
      </c>
      <c r="T68" s="5" t="s">
        <v>74</v>
      </c>
      <c r="U68" s="5" t="s">
        <v>47</v>
      </c>
      <c r="V68" s="5" t="s">
        <v>48</v>
      </c>
      <c r="W68" s="5" t="s">
        <v>49</v>
      </c>
      <c r="X68" s="5" t="s">
        <v>70</v>
      </c>
      <c r="Y68" s="5" t="s">
        <v>62</v>
      </c>
      <c r="Z68" s="5" t="s">
        <v>52</v>
      </c>
      <c r="AA68" s="5" t="s">
        <v>53</v>
      </c>
      <c r="AB68" s="5" t="s">
        <v>63</v>
      </c>
      <c r="AC68" s="5" t="s">
        <v>55</v>
      </c>
      <c r="AD68" s="5" t="s">
        <v>40</v>
      </c>
      <c r="AE68" s="5">
        <v>50</v>
      </c>
      <c r="AF68" s="5">
        <v>50</v>
      </c>
      <c r="AG68" s="5">
        <v>50</v>
      </c>
      <c r="AH68" s="5">
        <v>80</v>
      </c>
      <c r="AI68" s="5">
        <v>20</v>
      </c>
      <c r="AJ68" s="6">
        <v>50</v>
      </c>
    </row>
    <row r="69" spans="1:36" x14ac:dyDescent="0.25">
      <c r="A69" s="7">
        <v>45610.479517662039</v>
      </c>
      <c r="B69" s="8" t="s">
        <v>284</v>
      </c>
      <c r="C69" s="8" t="s">
        <v>285</v>
      </c>
      <c r="D69" s="8" t="s">
        <v>37</v>
      </c>
      <c r="E69" s="8" t="s">
        <v>38</v>
      </c>
      <c r="F69" s="8" t="s">
        <v>286</v>
      </c>
      <c r="G69" s="8" t="s">
        <v>40</v>
      </c>
      <c r="H69" s="8">
        <v>100</v>
      </c>
      <c r="I69" s="8">
        <v>100</v>
      </c>
      <c r="J69" s="8">
        <v>80</v>
      </c>
      <c r="K69" s="8">
        <v>80</v>
      </c>
      <c r="L69" s="8">
        <v>100</v>
      </c>
      <c r="M69" s="8">
        <v>100</v>
      </c>
      <c r="N69" s="8" t="s">
        <v>40</v>
      </c>
      <c r="O69" s="8" t="s">
        <v>41</v>
      </c>
      <c r="P69" s="8" t="s">
        <v>42</v>
      </c>
      <c r="Q69" s="8" t="s">
        <v>61</v>
      </c>
      <c r="R69" s="8" t="s">
        <v>68</v>
      </c>
      <c r="S69" s="8" t="s">
        <v>45</v>
      </c>
      <c r="T69" s="8" t="s">
        <v>74</v>
      </c>
      <c r="U69" s="8" t="s">
        <v>47</v>
      </c>
      <c r="V69" s="8" t="s">
        <v>48</v>
      </c>
      <c r="W69" s="8" t="s">
        <v>49</v>
      </c>
      <c r="X69" s="8" t="s">
        <v>50</v>
      </c>
      <c r="Y69" s="8" t="s">
        <v>62</v>
      </c>
      <c r="Z69" s="8" t="s">
        <v>93</v>
      </c>
      <c r="AA69" s="8" t="s">
        <v>76</v>
      </c>
      <c r="AB69" s="8" t="s">
        <v>63</v>
      </c>
      <c r="AC69" s="8" t="s">
        <v>55</v>
      </c>
      <c r="AD69" s="8" t="s">
        <v>40</v>
      </c>
      <c r="AE69" s="8">
        <v>150</v>
      </c>
      <c r="AF69" s="8">
        <v>90</v>
      </c>
      <c r="AG69" s="8">
        <v>150</v>
      </c>
      <c r="AH69" s="8">
        <v>150</v>
      </c>
      <c r="AI69" s="8">
        <v>50</v>
      </c>
      <c r="AJ69" s="9">
        <v>80</v>
      </c>
    </row>
    <row r="70" spans="1:36" x14ac:dyDescent="0.25">
      <c r="A70" s="4">
        <v>45610.479780162037</v>
      </c>
      <c r="B70" s="5" t="s">
        <v>287</v>
      </c>
      <c r="C70" s="5" t="s">
        <v>288</v>
      </c>
      <c r="D70" s="5" t="s">
        <v>37</v>
      </c>
      <c r="E70" s="5" t="s">
        <v>38</v>
      </c>
      <c r="F70" s="5" t="s">
        <v>289</v>
      </c>
      <c r="G70" s="5" t="s">
        <v>40</v>
      </c>
      <c r="H70" s="5">
        <v>80</v>
      </c>
      <c r="I70" s="5">
        <v>100</v>
      </c>
      <c r="J70" s="5">
        <v>100</v>
      </c>
      <c r="K70" s="5">
        <v>80</v>
      </c>
      <c r="L70" s="5">
        <v>50</v>
      </c>
      <c r="M70" s="5">
        <v>100</v>
      </c>
      <c r="N70" s="5" t="s">
        <v>40</v>
      </c>
      <c r="O70" s="5" t="s">
        <v>41</v>
      </c>
      <c r="P70" s="5" t="s">
        <v>42</v>
      </c>
      <c r="Q70" s="5" t="s">
        <v>61</v>
      </c>
      <c r="R70" s="5" t="s">
        <v>68</v>
      </c>
      <c r="S70" s="5" t="s">
        <v>45</v>
      </c>
      <c r="T70" s="5" t="s">
        <v>74</v>
      </c>
      <c r="U70" s="5" t="s">
        <v>75</v>
      </c>
      <c r="V70" s="5" t="s">
        <v>48</v>
      </c>
      <c r="W70" s="5" t="s">
        <v>49</v>
      </c>
      <c r="X70" s="5" t="s">
        <v>50</v>
      </c>
      <c r="Y70" s="5" t="s">
        <v>62</v>
      </c>
      <c r="Z70" s="5" t="s">
        <v>93</v>
      </c>
      <c r="AA70" s="5" t="s">
        <v>76</v>
      </c>
      <c r="AB70" s="5" t="s">
        <v>63</v>
      </c>
      <c r="AC70" s="5" t="s">
        <v>55</v>
      </c>
      <c r="AD70" s="5" t="s">
        <v>40</v>
      </c>
      <c r="AE70" s="5">
        <v>90</v>
      </c>
      <c r="AF70" s="5">
        <v>80</v>
      </c>
      <c r="AG70" s="5">
        <v>80</v>
      </c>
      <c r="AH70" s="5">
        <v>80</v>
      </c>
      <c r="AI70" s="5">
        <v>50</v>
      </c>
      <c r="AJ70" s="6">
        <v>70</v>
      </c>
    </row>
    <row r="71" spans="1:36" x14ac:dyDescent="0.25">
      <c r="A71" s="7">
        <v>45610.485359108796</v>
      </c>
      <c r="B71" s="8" t="s">
        <v>290</v>
      </c>
      <c r="C71" s="8" t="s">
        <v>291</v>
      </c>
      <c r="D71" s="8" t="s">
        <v>58</v>
      </c>
      <c r="E71" s="8" t="s">
        <v>38</v>
      </c>
      <c r="F71" s="8" t="s">
        <v>292</v>
      </c>
      <c r="G71" s="8" t="s">
        <v>40</v>
      </c>
      <c r="H71" s="8">
        <v>70</v>
      </c>
      <c r="I71" s="8">
        <v>90</v>
      </c>
      <c r="J71" s="8">
        <v>70</v>
      </c>
      <c r="K71" s="8">
        <v>90</v>
      </c>
      <c r="L71" s="8">
        <v>90</v>
      </c>
      <c r="M71" s="8">
        <v>100</v>
      </c>
      <c r="N71" s="8" t="s">
        <v>40</v>
      </c>
      <c r="O71" s="8" t="s">
        <v>41</v>
      </c>
      <c r="P71" s="8" t="s">
        <v>60</v>
      </c>
      <c r="Q71" s="8" t="s">
        <v>43</v>
      </c>
      <c r="R71" s="8" t="s">
        <v>68</v>
      </c>
      <c r="S71" s="8" t="s">
        <v>69</v>
      </c>
      <c r="T71" s="8" t="s">
        <v>74</v>
      </c>
      <c r="U71" s="8" t="s">
        <v>47</v>
      </c>
      <c r="V71" s="8" t="s">
        <v>48</v>
      </c>
      <c r="W71" s="8" t="s">
        <v>49</v>
      </c>
      <c r="X71" s="8" t="s">
        <v>70</v>
      </c>
      <c r="Y71" s="8" t="s">
        <v>62</v>
      </c>
      <c r="Z71" s="8" t="s">
        <v>93</v>
      </c>
      <c r="AA71" s="8" t="s">
        <v>76</v>
      </c>
      <c r="AB71" s="8" t="s">
        <v>63</v>
      </c>
      <c r="AC71" s="8" t="s">
        <v>55</v>
      </c>
      <c r="AD71" s="8" t="s">
        <v>40</v>
      </c>
      <c r="AE71" s="8" t="s">
        <v>293</v>
      </c>
      <c r="AF71" s="8" t="s">
        <v>293</v>
      </c>
      <c r="AG71" s="8" t="s">
        <v>293</v>
      </c>
      <c r="AH71" s="8" t="s">
        <v>293</v>
      </c>
      <c r="AI71" s="8" t="s">
        <v>293</v>
      </c>
      <c r="AJ71" s="9" t="s">
        <v>293</v>
      </c>
    </row>
    <row r="72" spans="1:36" x14ac:dyDescent="0.25">
      <c r="A72" s="4">
        <v>45610.487980057871</v>
      </c>
      <c r="B72" s="5" t="s">
        <v>294</v>
      </c>
      <c r="C72" s="5" t="s">
        <v>295</v>
      </c>
      <c r="D72" s="5" t="s">
        <v>37</v>
      </c>
      <c r="E72" s="5" t="s">
        <v>296</v>
      </c>
      <c r="F72" s="5" t="s">
        <v>296</v>
      </c>
      <c r="G72" s="5" t="s">
        <v>40</v>
      </c>
      <c r="H72" s="5">
        <v>100</v>
      </c>
      <c r="I72" s="5">
        <v>90</v>
      </c>
      <c r="J72" s="5">
        <v>90</v>
      </c>
      <c r="K72" s="5">
        <v>90</v>
      </c>
      <c r="L72" s="5">
        <v>80</v>
      </c>
      <c r="M72" s="5">
        <v>100</v>
      </c>
      <c r="N72" s="5" t="s">
        <v>40</v>
      </c>
      <c r="O72" s="5" t="s">
        <v>41</v>
      </c>
      <c r="P72" s="5" t="s">
        <v>60</v>
      </c>
      <c r="Q72" s="5" t="s">
        <v>61</v>
      </c>
      <c r="R72" s="5" t="s">
        <v>68</v>
      </c>
      <c r="S72" s="5" t="s">
        <v>69</v>
      </c>
      <c r="T72" s="5" t="s">
        <v>74</v>
      </c>
      <c r="U72" s="5" t="s">
        <v>47</v>
      </c>
      <c r="V72" s="5" t="s">
        <v>48</v>
      </c>
      <c r="W72" s="5" t="s">
        <v>49</v>
      </c>
      <c r="X72" s="5" t="s">
        <v>70</v>
      </c>
      <c r="Y72" s="5" t="s">
        <v>62</v>
      </c>
      <c r="Z72" s="5" t="s">
        <v>52</v>
      </c>
      <c r="AA72" s="5" t="s">
        <v>53</v>
      </c>
      <c r="AB72" s="5" t="s">
        <v>63</v>
      </c>
      <c r="AC72" s="5" t="s">
        <v>64</v>
      </c>
      <c r="AD72" s="5" t="s">
        <v>40</v>
      </c>
      <c r="AE72" s="5">
        <v>90</v>
      </c>
      <c r="AF72" s="5">
        <v>85</v>
      </c>
      <c r="AG72" s="5">
        <v>90</v>
      </c>
      <c r="AH72" s="5">
        <v>100</v>
      </c>
      <c r="AI72" s="5">
        <v>96</v>
      </c>
      <c r="AJ72" s="6">
        <v>97</v>
      </c>
    </row>
    <row r="73" spans="1:36" x14ac:dyDescent="0.25">
      <c r="A73" s="7">
        <v>45610.489635787038</v>
      </c>
      <c r="B73" s="8" t="s">
        <v>297</v>
      </c>
      <c r="C73" s="8" t="s">
        <v>298</v>
      </c>
      <c r="D73" s="8" t="s">
        <v>58</v>
      </c>
      <c r="E73" s="8" t="s">
        <v>299</v>
      </c>
      <c r="F73" s="8" t="s">
        <v>300</v>
      </c>
      <c r="G73" s="8" t="s">
        <v>40</v>
      </c>
      <c r="H73" s="8">
        <v>100</v>
      </c>
      <c r="I73" s="8">
        <v>100</v>
      </c>
      <c r="J73" s="8">
        <v>80</v>
      </c>
      <c r="K73" s="8">
        <v>100</v>
      </c>
      <c r="L73" s="8">
        <v>100</v>
      </c>
      <c r="M73" s="8">
        <v>100</v>
      </c>
      <c r="N73" s="8" t="s">
        <v>40</v>
      </c>
      <c r="O73" s="8" t="s">
        <v>41</v>
      </c>
      <c r="P73" s="8" t="s">
        <v>42</v>
      </c>
      <c r="Q73" s="8" t="s">
        <v>43</v>
      </c>
      <c r="R73" s="8" t="s">
        <v>44</v>
      </c>
      <c r="S73" s="8" t="s">
        <v>45</v>
      </c>
      <c r="T73" s="8" t="s">
        <v>74</v>
      </c>
      <c r="U73" s="8" t="s">
        <v>47</v>
      </c>
      <c r="V73" s="8" t="s">
        <v>48</v>
      </c>
      <c r="W73" s="8" t="s">
        <v>49</v>
      </c>
      <c r="X73" s="8" t="s">
        <v>50</v>
      </c>
      <c r="Y73" s="8" t="s">
        <v>51</v>
      </c>
      <c r="Z73" s="8" t="s">
        <v>93</v>
      </c>
      <c r="AA73" s="8" t="s">
        <v>76</v>
      </c>
      <c r="AB73" s="8" t="s">
        <v>63</v>
      </c>
      <c r="AC73" s="8" t="s">
        <v>55</v>
      </c>
      <c r="AD73" s="8" t="s">
        <v>40</v>
      </c>
      <c r="AE73" s="8" t="s">
        <v>250</v>
      </c>
      <c r="AF73" s="8" t="s">
        <v>211</v>
      </c>
      <c r="AG73" s="8" t="s">
        <v>133</v>
      </c>
      <c r="AH73" s="8" t="s">
        <v>133</v>
      </c>
      <c r="AI73" s="8" t="s">
        <v>133</v>
      </c>
      <c r="AJ73" s="9" t="s">
        <v>133</v>
      </c>
    </row>
    <row r="74" spans="1:36" x14ac:dyDescent="0.25">
      <c r="A74" s="4">
        <v>45610.494928425927</v>
      </c>
      <c r="B74" s="5" t="s">
        <v>301</v>
      </c>
      <c r="C74" s="5" t="s">
        <v>302</v>
      </c>
      <c r="D74" s="5" t="s">
        <v>303</v>
      </c>
      <c r="E74" s="5" t="s">
        <v>205</v>
      </c>
      <c r="F74" s="5" t="s">
        <v>73</v>
      </c>
      <c r="G74" s="5" t="s">
        <v>40</v>
      </c>
      <c r="H74" s="5">
        <v>50</v>
      </c>
      <c r="I74" s="5">
        <v>70</v>
      </c>
      <c r="J74" s="5">
        <v>50</v>
      </c>
      <c r="K74" s="5">
        <v>70</v>
      </c>
      <c r="L74" s="5">
        <v>70</v>
      </c>
      <c r="M74" s="5">
        <v>60</v>
      </c>
      <c r="N74" s="5" t="s">
        <v>40</v>
      </c>
      <c r="O74" s="5" t="s">
        <v>88</v>
      </c>
      <c r="P74" s="5" t="s">
        <v>42</v>
      </c>
      <c r="Q74" s="5" t="s">
        <v>43</v>
      </c>
      <c r="R74" s="5" t="s">
        <v>68</v>
      </c>
      <c r="S74" s="5" t="s">
        <v>69</v>
      </c>
      <c r="T74" s="5" t="s">
        <v>46</v>
      </c>
      <c r="U74" s="5" t="s">
        <v>47</v>
      </c>
      <c r="V74" s="5" t="s">
        <v>48</v>
      </c>
      <c r="W74" s="5" t="s">
        <v>49</v>
      </c>
      <c r="X74" s="5" t="s">
        <v>70</v>
      </c>
      <c r="Y74" s="5" t="s">
        <v>62</v>
      </c>
      <c r="Z74" s="5" t="s">
        <v>93</v>
      </c>
      <c r="AA74" s="5" t="s">
        <v>53</v>
      </c>
      <c r="AB74" s="5" t="s">
        <v>63</v>
      </c>
      <c r="AC74" s="5" t="s">
        <v>55</v>
      </c>
      <c r="AD74" s="5" t="s">
        <v>40</v>
      </c>
      <c r="AE74" s="5">
        <v>70</v>
      </c>
      <c r="AF74" s="5">
        <v>65</v>
      </c>
      <c r="AG74" s="5">
        <v>50</v>
      </c>
      <c r="AH74" s="5">
        <v>60</v>
      </c>
      <c r="AI74" s="5">
        <v>60</v>
      </c>
      <c r="AJ74" s="6">
        <v>60</v>
      </c>
    </row>
    <row r="75" spans="1:36" x14ac:dyDescent="0.25">
      <c r="A75" s="7">
        <v>45610.501859942131</v>
      </c>
      <c r="B75" s="8" t="s">
        <v>304</v>
      </c>
      <c r="C75" s="8" t="s">
        <v>305</v>
      </c>
      <c r="D75" s="8" t="s">
        <v>58</v>
      </c>
      <c r="E75" s="8" t="s">
        <v>38</v>
      </c>
      <c r="F75" s="8" t="s">
        <v>306</v>
      </c>
      <c r="G75" s="8" t="s">
        <v>40</v>
      </c>
      <c r="H75" s="8">
        <v>70</v>
      </c>
      <c r="I75" s="8">
        <v>70</v>
      </c>
      <c r="J75" s="8">
        <v>70</v>
      </c>
      <c r="K75" s="8">
        <v>70</v>
      </c>
      <c r="L75" s="8">
        <v>70</v>
      </c>
      <c r="M75" s="8">
        <v>50</v>
      </c>
      <c r="N75" s="8" t="s">
        <v>40</v>
      </c>
      <c r="O75" s="8" t="s">
        <v>41</v>
      </c>
      <c r="P75" s="8" t="s">
        <v>60</v>
      </c>
      <c r="Q75" s="8" t="s">
        <v>43</v>
      </c>
      <c r="R75" s="8" t="s">
        <v>68</v>
      </c>
      <c r="S75" s="8" t="s">
        <v>69</v>
      </c>
      <c r="T75" s="8" t="s">
        <v>74</v>
      </c>
      <c r="U75" s="8" t="s">
        <v>47</v>
      </c>
      <c r="V75" s="8" t="s">
        <v>48</v>
      </c>
      <c r="W75" s="8" t="s">
        <v>49</v>
      </c>
      <c r="X75" s="8" t="s">
        <v>70</v>
      </c>
      <c r="Y75" s="8" t="s">
        <v>62</v>
      </c>
      <c r="Z75" s="8" t="s">
        <v>93</v>
      </c>
      <c r="AA75" s="8" t="s">
        <v>76</v>
      </c>
      <c r="AB75" s="8" t="s">
        <v>63</v>
      </c>
      <c r="AC75" s="8" t="s">
        <v>55</v>
      </c>
      <c r="AD75" s="8" t="s">
        <v>40</v>
      </c>
      <c r="AE75" s="8">
        <v>70</v>
      </c>
      <c r="AF75" s="8">
        <v>70</v>
      </c>
      <c r="AG75" s="8">
        <v>60</v>
      </c>
      <c r="AH75" s="8">
        <v>60</v>
      </c>
      <c r="AI75" s="8">
        <v>70</v>
      </c>
      <c r="AJ75" s="9">
        <v>70</v>
      </c>
    </row>
    <row r="76" spans="1:36" x14ac:dyDescent="0.25">
      <c r="A76" s="4">
        <v>45610.505008252316</v>
      </c>
      <c r="B76" s="5" t="s">
        <v>307</v>
      </c>
      <c r="C76" s="5" t="s">
        <v>308</v>
      </c>
      <c r="D76" s="5" t="s">
        <v>309</v>
      </c>
      <c r="E76" s="5" t="s">
        <v>226</v>
      </c>
      <c r="F76" s="5" t="s">
        <v>310</v>
      </c>
      <c r="G76" s="5" t="s">
        <v>40</v>
      </c>
      <c r="H76" s="5">
        <v>100</v>
      </c>
      <c r="I76" s="5">
        <v>100</v>
      </c>
      <c r="J76" s="5">
        <v>50</v>
      </c>
      <c r="K76" s="5">
        <v>90</v>
      </c>
      <c r="L76" s="5">
        <v>20</v>
      </c>
      <c r="M76" s="5">
        <v>100</v>
      </c>
      <c r="N76" s="5" t="s">
        <v>40</v>
      </c>
      <c r="O76" s="5" t="s">
        <v>88</v>
      </c>
      <c r="P76" s="5" t="s">
        <v>42</v>
      </c>
      <c r="Q76" s="5" t="s">
        <v>61</v>
      </c>
      <c r="R76" s="5" t="s">
        <v>44</v>
      </c>
      <c r="S76" s="5" t="s">
        <v>69</v>
      </c>
      <c r="T76" s="5" t="s">
        <v>74</v>
      </c>
      <c r="U76" s="5" t="s">
        <v>47</v>
      </c>
      <c r="V76" s="5" t="s">
        <v>48</v>
      </c>
      <c r="W76" s="5" t="s">
        <v>49</v>
      </c>
      <c r="X76" s="5" t="s">
        <v>70</v>
      </c>
      <c r="Y76" s="5" t="s">
        <v>62</v>
      </c>
      <c r="Z76" s="5" t="s">
        <v>93</v>
      </c>
      <c r="AA76" s="5" t="s">
        <v>53</v>
      </c>
      <c r="AB76" s="5" t="s">
        <v>63</v>
      </c>
      <c r="AC76" s="5" t="s">
        <v>55</v>
      </c>
      <c r="AD76" s="5" t="s">
        <v>40</v>
      </c>
      <c r="AE76" s="5">
        <v>59</v>
      </c>
      <c r="AF76" s="5">
        <v>40</v>
      </c>
      <c r="AG76" s="5">
        <v>100</v>
      </c>
      <c r="AH76" s="5">
        <v>100</v>
      </c>
      <c r="AI76" s="5">
        <v>10</v>
      </c>
      <c r="AJ76" s="6">
        <v>59</v>
      </c>
    </row>
    <row r="77" spans="1:36" x14ac:dyDescent="0.25">
      <c r="A77" s="7">
        <v>45610.510892986116</v>
      </c>
      <c r="B77" s="8" t="s">
        <v>311</v>
      </c>
      <c r="C77" s="8" t="s">
        <v>312</v>
      </c>
      <c r="D77" s="8" t="s">
        <v>272</v>
      </c>
      <c r="E77" s="8" t="s">
        <v>124</v>
      </c>
      <c r="F77" s="8" t="s">
        <v>124</v>
      </c>
      <c r="G77" s="8" t="s">
        <v>40</v>
      </c>
      <c r="H77" s="8">
        <v>90</v>
      </c>
      <c r="I77" s="8">
        <v>80</v>
      </c>
      <c r="J77" s="8">
        <v>70</v>
      </c>
      <c r="K77" s="8">
        <v>90</v>
      </c>
      <c r="L77" s="8">
        <v>70</v>
      </c>
      <c r="M77" s="8">
        <v>80</v>
      </c>
      <c r="N77" s="8" t="s">
        <v>40</v>
      </c>
      <c r="O77" s="8" t="s">
        <v>41</v>
      </c>
      <c r="P77" s="8" t="s">
        <v>60</v>
      </c>
      <c r="Q77" s="8" t="s">
        <v>43</v>
      </c>
      <c r="R77" s="8" t="s">
        <v>44</v>
      </c>
      <c r="S77" s="8" t="s">
        <v>69</v>
      </c>
      <c r="T77" s="8" t="s">
        <v>46</v>
      </c>
      <c r="U77" s="8" t="s">
        <v>47</v>
      </c>
      <c r="V77" s="8" t="s">
        <v>80</v>
      </c>
      <c r="W77" s="8" t="s">
        <v>49</v>
      </c>
      <c r="X77" s="8" t="s">
        <v>70</v>
      </c>
      <c r="Y77" s="8" t="s">
        <v>51</v>
      </c>
      <c r="Z77" s="8" t="s">
        <v>52</v>
      </c>
      <c r="AA77" s="8" t="s">
        <v>76</v>
      </c>
      <c r="AB77" s="8" t="s">
        <v>63</v>
      </c>
      <c r="AC77" s="8" t="s">
        <v>55</v>
      </c>
      <c r="AD77" s="8" t="s">
        <v>40</v>
      </c>
      <c r="AE77" s="8">
        <v>150</v>
      </c>
      <c r="AF77" s="8">
        <v>80</v>
      </c>
      <c r="AG77" s="8">
        <v>90</v>
      </c>
      <c r="AH77" s="8">
        <v>150</v>
      </c>
      <c r="AI77" s="8">
        <v>50</v>
      </c>
      <c r="AJ77" s="9">
        <v>130</v>
      </c>
    </row>
    <row r="78" spans="1:36" x14ac:dyDescent="0.25">
      <c r="A78" s="4">
        <v>45610.51224744213</v>
      </c>
      <c r="B78" s="5" t="s">
        <v>313</v>
      </c>
      <c r="C78" s="5" t="s">
        <v>314</v>
      </c>
      <c r="D78" s="5" t="s">
        <v>37</v>
      </c>
      <c r="E78" s="5" t="s">
        <v>38</v>
      </c>
      <c r="F78" s="5" t="s">
        <v>315</v>
      </c>
      <c r="G78" s="5" t="s">
        <v>40</v>
      </c>
      <c r="H78" s="5">
        <v>50</v>
      </c>
      <c r="I78" s="5">
        <v>100</v>
      </c>
      <c r="J78" s="5">
        <v>100</v>
      </c>
      <c r="K78" s="5">
        <v>100</v>
      </c>
      <c r="L78" s="5">
        <v>20</v>
      </c>
      <c r="M78" s="5">
        <v>100</v>
      </c>
      <c r="N78" s="5" t="s">
        <v>40</v>
      </c>
      <c r="O78" s="5" t="s">
        <v>41</v>
      </c>
      <c r="P78" s="5" t="s">
        <v>42</v>
      </c>
      <c r="Q78" s="5" t="s">
        <v>43</v>
      </c>
      <c r="R78" s="5" t="s">
        <v>44</v>
      </c>
      <c r="S78" s="5" t="s">
        <v>69</v>
      </c>
      <c r="T78" s="5" t="s">
        <v>74</v>
      </c>
      <c r="U78" s="5" t="s">
        <v>47</v>
      </c>
      <c r="V78" s="5" t="s">
        <v>48</v>
      </c>
      <c r="W78" s="5" t="s">
        <v>49</v>
      </c>
      <c r="X78" s="5" t="s">
        <v>70</v>
      </c>
      <c r="Y78" s="5" t="s">
        <v>62</v>
      </c>
      <c r="Z78" s="5" t="s">
        <v>52</v>
      </c>
      <c r="AA78" s="5" t="s">
        <v>53</v>
      </c>
      <c r="AB78" s="5" t="s">
        <v>54</v>
      </c>
      <c r="AC78" s="5" t="s">
        <v>55</v>
      </c>
      <c r="AD78" s="5" t="s">
        <v>40</v>
      </c>
      <c r="AE78" s="5">
        <v>99</v>
      </c>
      <c r="AF78" s="5">
        <v>60</v>
      </c>
      <c r="AG78" s="5">
        <v>100</v>
      </c>
      <c r="AH78" s="5">
        <v>100</v>
      </c>
      <c r="AI78" s="5">
        <v>30</v>
      </c>
      <c r="AJ78" s="6">
        <v>80</v>
      </c>
    </row>
    <row r="79" spans="1:36" x14ac:dyDescent="0.25">
      <c r="A79" s="7">
        <v>45610.520505115739</v>
      </c>
      <c r="B79" s="8" t="s">
        <v>316</v>
      </c>
      <c r="C79" s="8" t="s">
        <v>317</v>
      </c>
      <c r="D79" s="8" t="s">
        <v>272</v>
      </c>
      <c r="E79" s="8" t="s">
        <v>38</v>
      </c>
      <c r="F79" s="8" t="s">
        <v>318</v>
      </c>
      <c r="G79" s="8" t="s">
        <v>40</v>
      </c>
      <c r="H79" s="8">
        <v>100</v>
      </c>
      <c r="I79" s="8">
        <v>90</v>
      </c>
      <c r="J79" s="8">
        <v>50</v>
      </c>
      <c r="K79" s="8">
        <v>50</v>
      </c>
      <c r="L79" s="8">
        <v>50</v>
      </c>
      <c r="M79" s="8">
        <v>50</v>
      </c>
      <c r="N79" s="8" t="s">
        <v>40</v>
      </c>
      <c r="O79" s="8" t="s">
        <v>41</v>
      </c>
      <c r="P79" s="8" t="s">
        <v>42</v>
      </c>
      <c r="Q79" s="8" t="s">
        <v>61</v>
      </c>
      <c r="R79" s="8" t="s">
        <v>44</v>
      </c>
      <c r="S79" s="8" t="s">
        <v>69</v>
      </c>
      <c r="T79" s="8" t="s">
        <v>74</v>
      </c>
      <c r="U79" s="8" t="s">
        <v>75</v>
      </c>
      <c r="V79" s="8" t="s">
        <v>48</v>
      </c>
      <c r="W79" s="8" t="s">
        <v>49</v>
      </c>
      <c r="X79" s="8" t="s">
        <v>50</v>
      </c>
      <c r="Y79" s="8" t="s">
        <v>51</v>
      </c>
      <c r="Z79" s="8" t="s">
        <v>52</v>
      </c>
      <c r="AA79" s="8" t="s">
        <v>53</v>
      </c>
      <c r="AB79" s="8" t="s">
        <v>63</v>
      </c>
      <c r="AC79" s="8" t="s">
        <v>55</v>
      </c>
      <c r="AD79" s="8" t="s">
        <v>40</v>
      </c>
      <c r="AE79" s="8">
        <v>60</v>
      </c>
      <c r="AF79" s="8">
        <v>62</v>
      </c>
      <c r="AG79" s="8">
        <v>150</v>
      </c>
      <c r="AH79" s="8">
        <v>89</v>
      </c>
      <c r="AI79" s="8">
        <v>60</v>
      </c>
      <c r="AJ79" s="9">
        <v>90</v>
      </c>
    </row>
    <row r="80" spans="1:36" x14ac:dyDescent="0.25">
      <c r="A80" s="4">
        <v>45610.520902268516</v>
      </c>
      <c r="B80" s="5" t="s">
        <v>319</v>
      </c>
      <c r="C80" s="5" t="s">
        <v>320</v>
      </c>
      <c r="D80" s="5" t="s">
        <v>58</v>
      </c>
      <c r="E80" s="5" t="s">
        <v>38</v>
      </c>
      <c r="F80" s="5" t="s">
        <v>292</v>
      </c>
      <c r="G80" s="5" t="s">
        <v>40</v>
      </c>
      <c r="H80" s="5">
        <v>100</v>
      </c>
      <c r="I80" s="5">
        <v>100</v>
      </c>
      <c r="J80" s="5">
        <v>80</v>
      </c>
      <c r="K80" s="5">
        <v>100</v>
      </c>
      <c r="L80" s="5">
        <v>80</v>
      </c>
      <c r="M80" s="5">
        <v>100</v>
      </c>
      <c r="N80" s="5" t="s">
        <v>40</v>
      </c>
      <c r="O80" s="5" t="s">
        <v>41</v>
      </c>
      <c r="P80" s="5" t="s">
        <v>42</v>
      </c>
      <c r="Q80" s="5" t="s">
        <v>43</v>
      </c>
      <c r="R80" s="5" t="s">
        <v>44</v>
      </c>
      <c r="S80" s="5" t="s">
        <v>45</v>
      </c>
      <c r="T80" s="5" t="s">
        <v>46</v>
      </c>
      <c r="U80" s="5" t="s">
        <v>47</v>
      </c>
      <c r="V80" s="5" t="s">
        <v>48</v>
      </c>
      <c r="W80" s="5" t="s">
        <v>49</v>
      </c>
      <c r="X80" s="5" t="s">
        <v>70</v>
      </c>
      <c r="Y80" s="5" t="s">
        <v>62</v>
      </c>
      <c r="Z80" s="5" t="s">
        <v>52</v>
      </c>
      <c r="AA80" s="5" t="s">
        <v>53</v>
      </c>
      <c r="AB80" s="5" t="s">
        <v>63</v>
      </c>
      <c r="AC80" s="5" t="s">
        <v>55</v>
      </c>
      <c r="AD80" s="5" t="s">
        <v>40</v>
      </c>
      <c r="AE80" s="5">
        <v>70</v>
      </c>
      <c r="AF80" s="5">
        <v>100</v>
      </c>
      <c r="AG80" s="5">
        <v>100</v>
      </c>
      <c r="AH80" s="5">
        <v>80</v>
      </c>
      <c r="AI80" s="5">
        <v>30</v>
      </c>
      <c r="AJ80" s="6">
        <v>80</v>
      </c>
    </row>
    <row r="81" spans="1:36" x14ac:dyDescent="0.25">
      <c r="A81" s="7">
        <v>45610.529016168977</v>
      </c>
      <c r="B81" s="8" t="s">
        <v>321</v>
      </c>
      <c r="C81" s="8" t="s">
        <v>322</v>
      </c>
      <c r="D81" s="8" t="s">
        <v>37</v>
      </c>
      <c r="E81" s="8" t="s">
        <v>86</v>
      </c>
      <c r="F81" s="8" t="s">
        <v>323</v>
      </c>
      <c r="G81" s="8" t="s">
        <v>40</v>
      </c>
      <c r="H81" s="8">
        <v>100</v>
      </c>
      <c r="I81" s="8">
        <v>70</v>
      </c>
      <c r="J81" s="8">
        <v>70</v>
      </c>
      <c r="K81" s="8">
        <v>80</v>
      </c>
      <c r="L81" s="8">
        <v>70</v>
      </c>
      <c r="M81" s="8">
        <v>80</v>
      </c>
      <c r="N81" s="8" t="s">
        <v>40</v>
      </c>
      <c r="O81" s="8" t="s">
        <v>41</v>
      </c>
      <c r="P81" s="8" t="s">
        <v>42</v>
      </c>
      <c r="Q81" s="8" t="s">
        <v>61</v>
      </c>
      <c r="R81" s="8" t="s">
        <v>68</v>
      </c>
      <c r="S81" s="8" t="s">
        <v>69</v>
      </c>
      <c r="T81" s="8" t="s">
        <v>74</v>
      </c>
      <c r="U81" s="8" t="s">
        <v>47</v>
      </c>
      <c r="V81" s="8" t="s">
        <v>48</v>
      </c>
      <c r="W81" s="8" t="s">
        <v>49</v>
      </c>
      <c r="X81" s="8" t="s">
        <v>50</v>
      </c>
      <c r="Y81" s="8" t="s">
        <v>62</v>
      </c>
      <c r="Z81" s="8" t="s">
        <v>93</v>
      </c>
      <c r="AA81" s="8" t="s">
        <v>53</v>
      </c>
      <c r="AB81" s="8" t="s">
        <v>63</v>
      </c>
      <c r="AC81" s="8" t="s">
        <v>55</v>
      </c>
      <c r="AD81" s="8" t="s">
        <v>40</v>
      </c>
      <c r="AE81" s="8">
        <v>90</v>
      </c>
      <c r="AF81" s="8">
        <v>90</v>
      </c>
      <c r="AG81" s="8">
        <v>140</v>
      </c>
      <c r="AH81" s="8">
        <v>90</v>
      </c>
      <c r="AI81" s="8">
        <v>100</v>
      </c>
      <c r="AJ81" s="9">
        <v>90</v>
      </c>
    </row>
    <row r="82" spans="1:36" x14ac:dyDescent="0.25">
      <c r="A82" s="4">
        <v>45610.532775439817</v>
      </c>
      <c r="B82" s="5" t="s">
        <v>324</v>
      </c>
      <c r="C82" s="5" t="s">
        <v>325</v>
      </c>
      <c r="D82" s="5" t="s">
        <v>37</v>
      </c>
      <c r="E82" s="5" t="s">
        <v>86</v>
      </c>
      <c r="F82" s="5" t="s">
        <v>326</v>
      </c>
      <c r="G82" s="5" t="s">
        <v>40</v>
      </c>
      <c r="H82" s="5">
        <v>10</v>
      </c>
      <c r="I82" s="5">
        <v>100</v>
      </c>
      <c r="J82" s="5">
        <v>100</v>
      </c>
      <c r="K82" s="5">
        <v>90</v>
      </c>
      <c r="L82" s="5">
        <v>100</v>
      </c>
      <c r="M82" s="5">
        <v>90</v>
      </c>
      <c r="N82" s="5" t="s">
        <v>40</v>
      </c>
      <c r="O82" s="5" t="s">
        <v>41</v>
      </c>
      <c r="P82" s="5" t="s">
        <v>42</v>
      </c>
      <c r="Q82" s="5" t="s">
        <v>61</v>
      </c>
      <c r="R82" s="5" t="s">
        <v>68</v>
      </c>
      <c r="S82" s="5" t="s">
        <v>69</v>
      </c>
      <c r="T82" s="5" t="s">
        <v>74</v>
      </c>
      <c r="U82" s="5" t="s">
        <v>47</v>
      </c>
      <c r="V82" s="5" t="s">
        <v>48</v>
      </c>
      <c r="W82" s="5" t="s">
        <v>49</v>
      </c>
      <c r="X82" s="5" t="s">
        <v>50</v>
      </c>
      <c r="Y82" s="5" t="s">
        <v>62</v>
      </c>
      <c r="Z82" s="5" t="s">
        <v>93</v>
      </c>
      <c r="AA82" s="5" t="s">
        <v>53</v>
      </c>
      <c r="AB82" s="5" t="s">
        <v>63</v>
      </c>
      <c r="AC82" s="5" t="s">
        <v>64</v>
      </c>
      <c r="AD82" s="5" t="s">
        <v>40</v>
      </c>
      <c r="AE82" s="5">
        <v>150</v>
      </c>
      <c r="AF82" s="5">
        <v>25</v>
      </c>
      <c r="AG82" s="5">
        <v>50</v>
      </c>
      <c r="AH82" s="5">
        <v>50</v>
      </c>
      <c r="AI82" s="5">
        <v>70</v>
      </c>
      <c r="AJ82" s="6">
        <v>150</v>
      </c>
    </row>
    <row r="83" spans="1:36" x14ac:dyDescent="0.25">
      <c r="A83" s="7">
        <v>45610.535349421298</v>
      </c>
      <c r="B83" s="8" t="s">
        <v>327</v>
      </c>
      <c r="C83" s="8" t="s">
        <v>328</v>
      </c>
      <c r="D83" s="8" t="s">
        <v>37</v>
      </c>
      <c r="E83" s="8" t="s">
        <v>38</v>
      </c>
      <c r="F83" s="8" t="s">
        <v>87</v>
      </c>
      <c r="G83" s="8" t="s">
        <v>40</v>
      </c>
      <c r="H83" s="8">
        <v>100</v>
      </c>
      <c r="I83" s="8">
        <v>100</v>
      </c>
      <c r="J83" s="8">
        <v>90</v>
      </c>
      <c r="K83" s="8">
        <v>90</v>
      </c>
      <c r="L83" s="8">
        <v>50</v>
      </c>
      <c r="M83" s="8">
        <v>100</v>
      </c>
      <c r="N83" s="8" t="s">
        <v>40</v>
      </c>
      <c r="O83" s="8" t="s">
        <v>88</v>
      </c>
      <c r="P83" s="8" t="s">
        <v>42</v>
      </c>
      <c r="Q83" s="8" t="s">
        <v>43</v>
      </c>
      <c r="R83" s="8" t="s">
        <v>68</v>
      </c>
      <c r="S83" s="8" t="s">
        <v>69</v>
      </c>
      <c r="T83" s="8" t="s">
        <v>46</v>
      </c>
      <c r="U83" s="8" t="s">
        <v>47</v>
      </c>
      <c r="V83" s="8" t="s">
        <v>48</v>
      </c>
      <c r="W83" s="8" t="s">
        <v>49</v>
      </c>
      <c r="X83" s="8" t="s">
        <v>70</v>
      </c>
      <c r="Y83" s="8" t="s">
        <v>62</v>
      </c>
      <c r="Z83" s="8" t="s">
        <v>93</v>
      </c>
      <c r="AA83" s="8" t="s">
        <v>76</v>
      </c>
      <c r="AB83" s="8" t="s">
        <v>63</v>
      </c>
      <c r="AC83" s="8" t="s">
        <v>55</v>
      </c>
      <c r="AD83" s="8" t="s">
        <v>40</v>
      </c>
      <c r="AE83" s="8">
        <v>90</v>
      </c>
      <c r="AF83" s="8">
        <v>100</v>
      </c>
      <c r="AG83" s="8">
        <v>80</v>
      </c>
      <c r="AH83" s="8">
        <v>80</v>
      </c>
      <c r="AI83" s="8">
        <v>80</v>
      </c>
      <c r="AJ83" s="9">
        <v>80</v>
      </c>
    </row>
    <row r="84" spans="1:36" x14ac:dyDescent="0.25">
      <c r="A84" s="4">
        <v>45610.540907824077</v>
      </c>
      <c r="B84" s="5" t="s">
        <v>329</v>
      </c>
      <c r="C84" s="5" t="s">
        <v>330</v>
      </c>
      <c r="D84" s="5" t="s">
        <v>331</v>
      </c>
      <c r="E84" s="5" t="s">
        <v>205</v>
      </c>
      <c r="F84" s="5" t="s">
        <v>332</v>
      </c>
      <c r="G84" s="5" t="s">
        <v>40</v>
      </c>
      <c r="H84" s="5">
        <v>10</v>
      </c>
      <c r="I84" s="5">
        <v>10</v>
      </c>
      <c r="J84" s="5">
        <v>10</v>
      </c>
      <c r="K84" s="5">
        <v>10</v>
      </c>
      <c r="L84" s="5">
        <v>10</v>
      </c>
      <c r="M84" s="5">
        <v>10</v>
      </c>
      <c r="N84" s="5" t="s">
        <v>40</v>
      </c>
      <c r="O84" s="5" t="s">
        <v>41</v>
      </c>
      <c r="P84" s="5" t="s">
        <v>42</v>
      </c>
      <c r="Q84" s="5" t="s">
        <v>61</v>
      </c>
      <c r="R84" s="5" t="s">
        <v>68</v>
      </c>
      <c r="S84" s="5" t="s">
        <v>45</v>
      </c>
      <c r="T84" s="5" t="s">
        <v>74</v>
      </c>
      <c r="U84" s="5" t="s">
        <v>75</v>
      </c>
      <c r="V84" s="5" t="s">
        <v>48</v>
      </c>
      <c r="W84" s="5" t="s">
        <v>49</v>
      </c>
      <c r="X84" s="5" t="s">
        <v>50</v>
      </c>
      <c r="Y84" s="5" t="s">
        <v>51</v>
      </c>
      <c r="Z84" s="5" t="s">
        <v>93</v>
      </c>
      <c r="AA84" s="5" t="s">
        <v>53</v>
      </c>
      <c r="AB84" s="5" t="s">
        <v>63</v>
      </c>
      <c r="AC84" s="5" t="s">
        <v>55</v>
      </c>
      <c r="AD84" s="5" t="s">
        <v>40</v>
      </c>
      <c r="AE84" s="5" t="s">
        <v>250</v>
      </c>
      <c r="AF84" s="5" t="s">
        <v>211</v>
      </c>
      <c r="AG84" s="5" t="s">
        <v>211</v>
      </c>
      <c r="AH84" s="5" t="s">
        <v>211</v>
      </c>
      <c r="AI84" s="5" t="s">
        <v>250</v>
      </c>
      <c r="AJ84" s="6" t="s">
        <v>250</v>
      </c>
    </row>
    <row r="85" spans="1:36" x14ac:dyDescent="0.25">
      <c r="A85" s="7">
        <v>45610.560920127318</v>
      </c>
      <c r="B85" s="8" t="s">
        <v>333</v>
      </c>
      <c r="C85" s="8" t="s">
        <v>334</v>
      </c>
      <c r="D85" s="8" t="s">
        <v>219</v>
      </c>
      <c r="E85" s="8" t="s">
        <v>38</v>
      </c>
      <c r="F85" s="8" t="s">
        <v>335</v>
      </c>
      <c r="G85" s="8" t="s">
        <v>40</v>
      </c>
      <c r="H85" s="8">
        <v>40</v>
      </c>
      <c r="I85" s="8">
        <v>80</v>
      </c>
      <c r="J85" s="8">
        <v>30</v>
      </c>
      <c r="K85" s="8">
        <v>90</v>
      </c>
      <c r="L85" s="8">
        <v>30</v>
      </c>
      <c r="M85" s="8">
        <v>50</v>
      </c>
      <c r="N85" s="8" t="s">
        <v>40</v>
      </c>
      <c r="O85" s="8" t="s">
        <v>41</v>
      </c>
      <c r="P85" s="8" t="s">
        <v>60</v>
      </c>
      <c r="Q85" s="8" t="s">
        <v>43</v>
      </c>
      <c r="R85" s="8" t="s">
        <v>44</v>
      </c>
      <c r="S85" s="8" t="s">
        <v>45</v>
      </c>
      <c r="T85" s="8" t="s">
        <v>46</v>
      </c>
      <c r="U85" s="8" t="s">
        <v>47</v>
      </c>
      <c r="V85" s="8" t="s">
        <v>80</v>
      </c>
      <c r="W85" s="8" t="s">
        <v>49</v>
      </c>
      <c r="X85" s="8" t="s">
        <v>70</v>
      </c>
      <c r="Y85" s="8" t="s">
        <v>51</v>
      </c>
      <c r="Z85" s="8" t="s">
        <v>52</v>
      </c>
      <c r="AA85" s="8" t="s">
        <v>53</v>
      </c>
      <c r="AB85" s="8" t="s">
        <v>63</v>
      </c>
      <c r="AC85" s="8" t="s">
        <v>55</v>
      </c>
      <c r="AD85" s="8" t="s">
        <v>40</v>
      </c>
      <c r="AE85" s="8">
        <v>60</v>
      </c>
      <c r="AF85" s="8">
        <v>50</v>
      </c>
      <c r="AG85" s="8">
        <v>140</v>
      </c>
      <c r="AH85" s="8">
        <v>56</v>
      </c>
      <c r="AI85" s="8">
        <v>20</v>
      </c>
      <c r="AJ85" s="9">
        <v>98</v>
      </c>
    </row>
    <row r="86" spans="1:36" x14ac:dyDescent="0.25">
      <c r="A86" s="4">
        <v>45610.570677094904</v>
      </c>
      <c r="B86" s="5" t="s">
        <v>336</v>
      </c>
      <c r="C86" s="5" t="s">
        <v>337</v>
      </c>
      <c r="D86" s="5" t="s">
        <v>272</v>
      </c>
      <c r="E86" s="5" t="s">
        <v>38</v>
      </c>
      <c r="F86" s="5" t="s">
        <v>338</v>
      </c>
      <c r="G86" s="5" t="s">
        <v>40</v>
      </c>
      <c r="H86" s="5">
        <v>80</v>
      </c>
      <c r="I86" s="5">
        <v>80</v>
      </c>
      <c r="J86" s="5">
        <v>80</v>
      </c>
      <c r="K86" s="5">
        <v>90</v>
      </c>
      <c r="L86" s="5">
        <v>80</v>
      </c>
      <c r="M86" s="5">
        <v>80</v>
      </c>
      <c r="N86" s="5" t="s">
        <v>40</v>
      </c>
      <c r="O86" s="5" t="s">
        <v>41</v>
      </c>
      <c r="P86" s="5" t="s">
        <v>42</v>
      </c>
      <c r="Q86" s="5" t="s">
        <v>43</v>
      </c>
      <c r="R86" s="5" t="s">
        <v>68</v>
      </c>
      <c r="S86" s="5" t="s">
        <v>69</v>
      </c>
      <c r="T86" s="5" t="s">
        <v>74</v>
      </c>
      <c r="U86" s="5" t="s">
        <v>47</v>
      </c>
      <c r="V86" s="5" t="s">
        <v>48</v>
      </c>
      <c r="W86" s="5" t="s">
        <v>49</v>
      </c>
      <c r="X86" s="5" t="s">
        <v>70</v>
      </c>
      <c r="Y86" s="5" t="s">
        <v>62</v>
      </c>
      <c r="Z86" s="5" t="s">
        <v>93</v>
      </c>
      <c r="AA86" s="5" t="s">
        <v>53</v>
      </c>
      <c r="AB86" s="5" t="s">
        <v>63</v>
      </c>
      <c r="AC86" s="5" t="s">
        <v>55</v>
      </c>
      <c r="AD86" s="5" t="s">
        <v>40</v>
      </c>
      <c r="AE86" s="5">
        <v>85</v>
      </c>
      <c r="AF86" s="5">
        <v>85</v>
      </c>
      <c r="AG86" s="5">
        <v>85</v>
      </c>
      <c r="AH86" s="5">
        <v>85</v>
      </c>
      <c r="AI86" s="5">
        <v>85</v>
      </c>
      <c r="AJ86" s="6">
        <v>85</v>
      </c>
    </row>
    <row r="87" spans="1:36" x14ac:dyDescent="0.25">
      <c r="A87" s="7">
        <v>45610.589767997684</v>
      </c>
      <c r="B87" s="8" t="s">
        <v>339</v>
      </c>
      <c r="C87" s="8" t="s">
        <v>340</v>
      </c>
      <c r="D87" s="8" t="s">
        <v>58</v>
      </c>
      <c r="E87" s="8" t="s">
        <v>38</v>
      </c>
      <c r="F87" s="8" t="s">
        <v>341</v>
      </c>
      <c r="G87" s="8" t="s">
        <v>40</v>
      </c>
      <c r="H87" s="8">
        <v>50</v>
      </c>
      <c r="I87" s="8">
        <v>90</v>
      </c>
      <c r="J87" s="8">
        <v>60</v>
      </c>
      <c r="K87" s="8">
        <v>80</v>
      </c>
      <c r="L87" s="8">
        <v>40</v>
      </c>
      <c r="M87" s="8">
        <v>60</v>
      </c>
      <c r="N87" s="8" t="s">
        <v>40</v>
      </c>
      <c r="O87" s="8" t="s">
        <v>88</v>
      </c>
      <c r="P87" s="8" t="s">
        <v>60</v>
      </c>
      <c r="Q87" s="8" t="s">
        <v>43</v>
      </c>
      <c r="R87" s="8" t="s">
        <v>44</v>
      </c>
      <c r="S87" s="8" t="s">
        <v>45</v>
      </c>
      <c r="T87" s="8" t="s">
        <v>74</v>
      </c>
      <c r="U87" s="8" t="s">
        <v>47</v>
      </c>
      <c r="V87" s="8" t="s">
        <v>48</v>
      </c>
      <c r="W87" s="8" t="s">
        <v>49</v>
      </c>
      <c r="X87" s="8" t="s">
        <v>70</v>
      </c>
      <c r="Y87" s="8" t="s">
        <v>62</v>
      </c>
      <c r="Z87" s="8" t="s">
        <v>52</v>
      </c>
      <c r="AA87" s="8" t="s">
        <v>53</v>
      </c>
      <c r="AB87" s="8" t="s">
        <v>63</v>
      </c>
      <c r="AC87" s="8" t="s">
        <v>55</v>
      </c>
      <c r="AD87" s="8" t="s">
        <v>40</v>
      </c>
      <c r="AE87" s="8">
        <v>60</v>
      </c>
      <c r="AF87" s="8">
        <v>61</v>
      </c>
      <c r="AG87" s="8">
        <v>80</v>
      </c>
      <c r="AH87" s="8">
        <v>50</v>
      </c>
      <c r="AI87" s="8">
        <v>50</v>
      </c>
      <c r="AJ87" s="9">
        <v>75</v>
      </c>
    </row>
    <row r="88" spans="1:36" x14ac:dyDescent="0.25">
      <c r="A88" s="4">
        <v>45610.608235254629</v>
      </c>
      <c r="B88" s="5" t="s">
        <v>342</v>
      </c>
      <c r="C88" s="5" t="s">
        <v>343</v>
      </c>
      <c r="D88" s="5" t="s">
        <v>58</v>
      </c>
      <c r="E88" s="5" t="s">
        <v>38</v>
      </c>
      <c r="F88" s="5" t="s">
        <v>344</v>
      </c>
      <c r="G88" s="5" t="s">
        <v>40</v>
      </c>
      <c r="H88" s="5">
        <v>50</v>
      </c>
      <c r="I88" s="5">
        <v>50</v>
      </c>
      <c r="J88" s="5">
        <v>60</v>
      </c>
      <c r="K88" s="5">
        <v>80</v>
      </c>
      <c r="L88" s="5">
        <v>40</v>
      </c>
      <c r="M88" s="5">
        <v>80</v>
      </c>
      <c r="N88" s="5" t="s">
        <v>40</v>
      </c>
      <c r="O88" s="5" t="s">
        <v>41</v>
      </c>
      <c r="P88" s="5" t="s">
        <v>42</v>
      </c>
      <c r="Q88" s="5" t="s">
        <v>43</v>
      </c>
      <c r="R88" s="5" t="s">
        <v>44</v>
      </c>
      <c r="S88" s="5" t="s">
        <v>45</v>
      </c>
      <c r="T88" s="5" t="s">
        <v>74</v>
      </c>
      <c r="U88" s="5" t="s">
        <v>47</v>
      </c>
      <c r="V88" s="5" t="s">
        <v>48</v>
      </c>
      <c r="W88" s="5" t="s">
        <v>49</v>
      </c>
      <c r="X88" s="5" t="s">
        <v>70</v>
      </c>
      <c r="Y88" s="5" t="s">
        <v>62</v>
      </c>
      <c r="Z88" s="5" t="s">
        <v>52</v>
      </c>
      <c r="AA88" s="5" t="s">
        <v>53</v>
      </c>
      <c r="AB88" s="5" t="s">
        <v>63</v>
      </c>
      <c r="AC88" s="5" t="s">
        <v>55</v>
      </c>
      <c r="AD88" s="5" t="s">
        <v>40</v>
      </c>
      <c r="AE88" s="5">
        <v>90</v>
      </c>
      <c r="AF88" s="5">
        <v>70</v>
      </c>
      <c r="AG88" s="5">
        <v>80</v>
      </c>
      <c r="AH88" s="5">
        <v>80</v>
      </c>
      <c r="AI88" s="5">
        <v>80</v>
      </c>
      <c r="AJ88" s="6">
        <v>70</v>
      </c>
    </row>
    <row r="89" spans="1:36" x14ac:dyDescent="0.25">
      <c r="A89" s="7">
        <v>45610.614813159722</v>
      </c>
      <c r="B89" s="8" t="s">
        <v>345</v>
      </c>
      <c r="C89" s="8" t="s">
        <v>346</v>
      </c>
      <c r="D89" s="8" t="s">
        <v>160</v>
      </c>
      <c r="E89" s="8" t="s">
        <v>115</v>
      </c>
      <c r="F89" s="8" t="s">
        <v>347</v>
      </c>
      <c r="G89" s="8" t="s">
        <v>40</v>
      </c>
      <c r="H89" s="8">
        <v>70</v>
      </c>
      <c r="I89" s="8">
        <v>60</v>
      </c>
      <c r="J89" s="8">
        <v>80</v>
      </c>
      <c r="K89" s="8">
        <v>80</v>
      </c>
      <c r="L89" s="8">
        <v>70</v>
      </c>
      <c r="M89" s="8">
        <v>70</v>
      </c>
      <c r="N89" s="8" t="s">
        <v>40</v>
      </c>
      <c r="O89" s="8" t="s">
        <v>88</v>
      </c>
      <c r="P89" s="8" t="s">
        <v>42</v>
      </c>
      <c r="Q89" s="8" t="s">
        <v>43</v>
      </c>
      <c r="R89" s="8" t="s">
        <v>68</v>
      </c>
      <c r="S89" s="8" t="s">
        <v>45</v>
      </c>
      <c r="T89" s="8" t="s">
        <v>46</v>
      </c>
      <c r="U89" s="8" t="s">
        <v>47</v>
      </c>
      <c r="V89" s="8" t="s">
        <v>48</v>
      </c>
      <c r="W89" s="8" t="s">
        <v>201</v>
      </c>
      <c r="X89" s="8" t="s">
        <v>50</v>
      </c>
      <c r="Y89" s="8" t="s">
        <v>62</v>
      </c>
      <c r="Z89" s="8" t="s">
        <v>52</v>
      </c>
      <c r="AA89" s="8" t="s">
        <v>76</v>
      </c>
      <c r="AB89" s="8" t="s">
        <v>63</v>
      </c>
      <c r="AC89" s="8" t="s">
        <v>55</v>
      </c>
      <c r="AD89" s="8" t="s">
        <v>40</v>
      </c>
      <c r="AE89" s="8">
        <v>80</v>
      </c>
      <c r="AF89" s="8">
        <v>110</v>
      </c>
      <c r="AG89" s="8">
        <v>120</v>
      </c>
      <c r="AH89" s="8">
        <v>110</v>
      </c>
      <c r="AI89" s="8">
        <v>75</v>
      </c>
      <c r="AJ89" s="9">
        <v>90</v>
      </c>
    </row>
    <row r="90" spans="1:36" x14ac:dyDescent="0.25">
      <c r="A90" s="4">
        <v>45610.616449317131</v>
      </c>
      <c r="B90" s="5" t="s">
        <v>348</v>
      </c>
      <c r="C90" s="5" t="s">
        <v>349</v>
      </c>
      <c r="D90" s="5" t="s">
        <v>37</v>
      </c>
      <c r="E90" s="5" t="s">
        <v>86</v>
      </c>
      <c r="F90" s="5" t="s">
        <v>326</v>
      </c>
      <c r="G90" s="5" t="s">
        <v>40</v>
      </c>
      <c r="H90" s="5">
        <v>70</v>
      </c>
      <c r="I90" s="5">
        <v>70</v>
      </c>
      <c r="J90" s="5">
        <v>40</v>
      </c>
      <c r="K90" s="5">
        <v>60</v>
      </c>
      <c r="L90" s="5">
        <v>50</v>
      </c>
      <c r="M90" s="5">
        <v>70</v>
      </c>
      <c r="N90" s="5" t="s">
        <v>40</v>
      </c>
      <c r="O90" s="5" t="s">
        <v>41</v>
      </c>
      <c r="P90" s="5" t="s">
        <v>42</v>
      </c>
      <c r="Q90" s="5" t="s">
        <v>43</v>
      </c>
      <c r="R90" s="5" t="s">
        <v>68</v>
      </c>
      <c r="S90" s="5" t="s">
        <v>69</v>
      </c>
      <c r="T90" s="5" t="s">
        <v>46</v>
      </c>
      <c r="U90" s="5" t="s">
        <v>47</v>
      </c>
      <c r="V90" s="5" t="s">
        <v>48</v>
      </c>
      <c r="W90" s="5" t="s">
        <v>49</v>
      </c>
      <c r="X90" s="5" t="s">
        <v>50</v>
      </c>
      <c r="Y90" s="5" t="s">
        <v>62</v>
      </c>
      <c r="Z90" s="5" t="s">
        <v>93</v>
      </c>
      <c r="AA90" s="5" t="s">
        <v>76</v>
      </c>
      <c r="AB90" s="5" t="s">
        <v>63</v>
      </c>
      <c r="AC90" s="5" t="s">
        <v>55</v>
      </c>
      <c r="AD90" s="5" t="s">
        <v>40</v>
      </c>
      <c r="AE90" s="5">
        <v>90</v>
      </c>
      <c r="AF90" s="5">
        <v>70</v>
      </c>
      <c r="AG90" s="5">
        <v>100</v>
      </c>
      <c r="AH90" s="5">
        <v>90</v>
      </c>
      <c r="AI90" s="5">
        <v>80</v>
      </c>
      <c r="AJ90" s="6">
        <v>80</v>
      </c>
    </row>
    <row r="91" spans="1:36" x14ac:dyDescent="0.25">
      <c r="A91" s="7">
        <v>45610.616463124999</v>
      </c>
      <c r="B91" s="8" t="s">
        <v>350</v>
      </c>
      <c r="C91" s="8" t="s">
        <v>351</v>
      </c>
      <c r="D91" s="8" t="s">
        <v>37</v>
      </c>
      <c r="E91" s="8" t="s">
        <v>86</v>
      </c>
      <c r="F91" s="8" t="s">
        <v>352</v>
      </c>
      <c r="G91" s="8" t="s">
        <v>40</v>
      </c>
      <c r="H91" s="8">
        <v>70</v>
      </c>
      <c r="I91" s="8">
        <v>60</v>
      </c>
      <c r="J91" s="8">
        <v>60</v>
      </c>
      <c r="K91" s="8">
        <v>80</v>
      </c>
      <c r="L91" s="8">
        <v>50</v>
      </c>
      <c r="M91" s="8">
        <v>50</v>
      </c>
      <c r="N91" s="8" t="s">
        <v>40</v>
      </c>
      <c r="O91" s="8" t="s">
        <v>88</v>
      </c>
      <c r="P91" s="8" t="s">
        <v>60</v>
      </c>
      <c r="Q91" s="8" t="s">
        <v>61</v>
      </c>
      <c r="R91" s="8" t="s">
        <v>44</v>
      </c>
      <c r="S91" s="8" t="s">
        <v>69</v>
      </c>
      <c r="T91" s="8" t="s">
        <v>46</v>
      </c>
      <c r="U91" s="8" t="s">
        <v>47</v>
      </c>
      <c r="V91" s="8" t="s">
        <v>48</v>
      </c>
      <c r="W91" s="8" t="s">
        <v>49</v>
      </c>
      <c r="X91" s="8" t="s">
        <v>50</v>
      </c>
      <c r="Y91" s="8" t="s">
        <v>62</v>
      </c>
      <c r="Z91" s="8" t="s">
        <v>93</v>
      </c>
      <c r="AA91" s="8" t="s">
        <v>76</v>
      </c>
      <c r="AB91" s="8" t="s">
        <v>63</v>
      </c>
      <c r="AC91" s="8" t="s">
        <v>55</v>
      </c>
      <c r="AD91" s="8" t="s">
        <v>40</v>
      </c>
      <c r="AE91" s="8">
        <v>90</v>
      </c>
      <c r="AF91" s="8">
        <v>70</v>
      </c>
      <c r="AG91" s="8">
        <v>100</v>
      </c>
      <c r="AH91" s="8">
        <v>90</v>
      </c>
      <c r="AI91" s="8">
        <v>80</v>
      </c>
      <c r="AJ91" s="9">
        <v>80</v>
      </c>
    </row>
    <row r="92" spans="1:36" x14ac:dyDescent="0.25">
      <c r="A92" s="4">
        <v>45610.616564918979</v>
      </c>
      <c r="B92" s="5" t="s">
        <v>353</v>
      </c>
      <c r="C92" s="5" t="s">
        <v>354</v>
      </c>
      <c r="D92" s="5" t="s">
        <v>37</v>
      </c>
      <c r="E92" s="5" t="s">
        <v>86</v>
      </c>
      <c r="F92" s="5" t="s">
        <v>355</v>
      </c>
      <c r="G92" s="5" t="s">
        <v>40</v>
      </c>
      <c r="H92" s="5">
        <v>90</v>
      </c>
      <c r="I92" s="5">
        <v>80</v>
      </c>
      <c r="J92" s="5">
        <v>70</v>
      </c>
      <c r="K92" s="5">
        <v>80</v>
      </c>
      <c r="L92" s="5">
        <v>70</v>
      </c>
      <c r="M92" s="5">
        <v>90</v>
      </c>
      <c r="N92" s="5" t="s">
        <v>40</v>
      </c>
      <c r="O92" s="5" t="s">
        <v>88</v>
      </c>
      <c r="P92" s="5" t="s">
        <v>42</v>
      </c>
      <c r="Q92" s="5" t="s">
        <v>61</v>
      </c>
      <c r="R92" s="5" t="s">
        <v>44</v>
      </c>
      <c r="S92" s="5" t="s">
        <v>69</v>
      </c>
      <c r="T92" s="5" t="s">
        <v>74</v>
      </c>
      <c r="U92" s="5" t="s">
        <v>47</v>
      </c>
      <c r="V92" s="5" t="s">
        <v>48</v>
      </c>
      <c r="W92" s="5" t="s">
        <v>49</v>
      </c>
      <c r="X92" s="5" t="s">
        <v>50</v>
      </c>
      <c r="Y92" s="5" t="s">
        <v>62</v>
      </c>
      <c r="Z92" s="5" t="s">
        <v>52</v>
      </c>
      <c r="AA92" s="5" t="s">
        <v>76</v>
      </c>
      <c r="AB92" s="5" t="s">
        <v>63</v>
      </c>
      <c r="AC92" s="5" t="s">
        <v>55</v>
      </c>
      <c r="AD92" s="5" t="s">
        <v>40</v>
      </c>
      <c r="AE92" s="5">
        <v>90</v>
      </c>
      <c r="AF92" s="5">
        <v>75</v>
      </c>
      <c r="AG92" s="5">
        <v>100</v>
      </c>
      <c r="AH92" s="5">
        <v>90</v>
      </c>
      <c r="AI92" s="5">
        <v>80</v>
      </c>
      <c r="AJ92" s="6">
        <v>80</v>
      </c>
    </row>
    <row r="93" spans="1:36" x14ac:dyDescent="0.25">
      <c r="A93" s="7">
        <v>45610.618839074072</v>
      </c>
      <c r="B93" s="8" t="s">
        <v>356</v>
      </c>
      <c r="C93" s="8" t="s">
        <v>357</v>
      </c>
      <c r="D93" s="8" t="s">
        <v>58</v>
      </c>
      <c r="E93" s="8" t="s">
        <v>358</v>
      </c>
      <c r="F93" s="8" t="s">
        <v>73</v>
      </c>
      <c r="G93" s="8" t="s">
        <v>40</v>
      </c>
      <c r="H93" s="8">
        <v>100</v>
      </c>
      <c r="I93" s="8">
        <v>100</v>
      </c>
      <c r="J93" s="8">
        <v>100</v>
      </c>
      <c r="K93" s="8">
        <v>100</v>
      </c>
      <c r="L93" s="8">
        <v>100</v>
      </c>
      <c r="M93" s="8">
        <v>100</v>
      </c>
      <c r="N93" s="8" t="s">
        <v>40</v>
      </c>
      <c r="O93" s="8" t="s">
        <v>41</v>
      </c>
      <c r="P93" s="8" t="s">
        <v>60</v>
      </c>
      <c r="Q93" s="8" t="s">
        <v>61</v>
      </c>
      <c r="R93" s="8" t="s">
        <v>68</v>
      </c>
      <c r="S93" s="8" t="s">
        <v>69</v>
      </c>
      <c r="T93" s="8" t="s">
        <v>74</v>
      </c>
      <c r="U93" s="8" t="s">
        <v>47</v>
      </c>
      <c r="V93" s="8" t="s">
        <v>48</v>
      </c>
      <c r="W93" s="8" t="s">
        <v>49</v>
      </c>
      <c r="X93" s="8" t="s">
        <v>70</v>
      </c>
      <c r="Y93" s="8" t="s">
        <v>62</v>
      </c>
      <c r="Z93" s="8" t="s">
        <v>52</v>
      </c>
      <c r="AA93" s="8" t="s">
        <v>53</v>
      </c>
      <c r="AB93" s="8" t="s">
        <v>63</v>
      </c>
      <c r="AC93" s="8" t="s">
        <v>64</v>
      </c>
      <c r="AD93" s="8" t="s">
        <v>40</v>
      </c>
      <c r="AE93" s="8">
        <v>100</v>
      </c>
      <c r="AF93" s="8">
        <v>100</v>
      </c>
      <c r="AG93" s="8">
        <v>100</v>
      </c>
      <c r="AH93" s="8">
        <v>100</v>
      </c>
      <c r="AI93" s="8">
        <v>80</v>
      </c>
      <c r="AJ93" s="9">
        <v>80</v>
      </c>
    </row>
    <row r="94" spans="1:36" x14ac:dyDescent="0.25">
      <c r="A94" s="4">
        <v>45610.619957256946</v>
      </c>
      <c r="B94" s="5" t="s">
        <v>359</v>
      </c>
      <c r="C94" s="5" t="s">
        <v>360</v>
      </c>
      <c r="D94" s="5" t="s">
        <v>37</v>
      </c>
      <c r="E94" s="5" t="s">
        <v>124</v>
      </c>
      <c r="F94" s="5" t="s">
        <v>292</v>
      </c>
      <c r="G94" s="5" t="s">
        <v>40</v>
      </c>
      <c r="H94" s="5">
        <v>70</v>
      </c>
      <c r="I94" s="5">
        <v>100</v>
      </c>
      <c r="J94" s="5">
        <v>90</v>
      </c>
      <c r="K94" s="5">
        <v>90</v>
      </c>
      <c r="L94" s="5">
        <v>40</v>
      </c>
      <c r="M94" s="5">
        <v>90</v>
      </c>
      <c r="N94" s="5" t="s">
        <v>40</v>
      </c>
      <c r="O94" s="5" t="s">
        <v>41</v>
      </c>
      <c r="P94" s="5" t="s">
        <v>42</v>
      </c>
      <c r="Q94" s="5" t="s">
        <v>61</v>
      </c>
      <c r="R94" s="5" t="s">
        <v>68</v>
      </c>
      <c r="S94" s="5" t="s">
        <v>69</v>
      </c>
      <c r="T94" s="5" t="s">
        <v>74</v>
      </c>
      <c r="U94" s="5" t="s">
        <v>47</v>
      </c>
      <c r="V94" s="5" t="s">
        <v>48</v>
      </c>
      <c r="W94" s="5" t="s">
        <v>49</v>
      </c>
      <c r="X94" s="5" t="s">
        <v>70</v>
      </c>
      <c r="Y94" s="5" t="s">
        <v>62</v>
      </c>
      <c r="Z94" s="5" t="s">
        <v>93</v>
      </c>
      <c r="AA94" s="5" t="s">
        <v>53</v>
      </c>
      <c r="AB94" s="5" t="s">
        <v>63</v>
      </c>
      <c r="AC94" s="5" t="s">
        <v>64</v>
      </c>
      <c r="AD94" s="5" t="s">
        <v>40</v>
      </c>
      <c r="AE94" s="5">
        <v>80</v>
      </c>
      <c r="AF94" s="5">
        <v>80</v>
      </c>
      <c r="AG94" s="5">
        <v>90</v>
      </c>
      <c r="AH94" s="5">
        <v>120</v>
      </c>
      <c r="AI94" s="5">
        <v>60</v>
      </c>
      <c r="AJ94" s="6">
        <v>68</v>
      </c>
    </row>
    <row r="95" spans="1:36" x14ac:dyDescent="0.25">
      <c r="A95" s="7">
        <v>45610.665650208335</v>
      </c>
      <c r="B95" s="8" t="s">
        <v>361</v>
      </c>
      <c r="C95" s="8" t="s">
        <v>362</v>
      </c>
      <c r="D95" s="8" t="s">
        <v>160</v>
      </c>
      <c r="E95" s="8" t="s">
        <v>168</v>
      </c>
      <c r="F95" s="8" t="s">
        <v>363</v>
      </c>
      <c r="G95" s="8" t="s">
        <v>40</v>
      </c>
      <c r="H95" s="8">
        <v>100</v>
      </c>
      <c r="I95" s="8">
        <v>100</v>
      </c>
      <c r="J95" s="8">
        <v>100</v>
      </c>
      <c r="K95" s="8">
        <v>100</v>
      </c>
      <c r="L95" s="8">
        <v>10</v>
      </c>
      <c r="M95" s="8">
        <v>100</v>
      </c>
      <c r="N95" s="8" t="s">
        <v>40</v>
      </c>
      <c r="O95" s="8" t="s">
        <v>88</v>
      </c>
      <c r="P95" s="8" t="s">
        <v>60</v>
      </c>
      <c r="Q95" s="8" t="s">
        <v>43</v>
      </c>
      <c r="R95" s="8" t="s">
        <v>44</v>
      </c>
      <c r="S95" s="8" t="s">
        <v>69</v>
      </c>
      <c r="T95" s="8" t="s">
        <v>46</v>
      </c>
      <c r="U95" s="8" t="s">
        <v>47</v>
      </c>
      <c r="V95" s="8" t="s">
        <v>48</v>
      </c>
      <c r="W95" s="8" t="s">
        <v>49</v>
      </c>
      <c r="X95" s="8" t="s">
        <v>70</v>
      </c>
      <c r="Y95" s="8" t="s">
        <v>62</v>
      </c>
      <c r="Z95" s="8" t="s">
        <v>52</v>
      </c>
      <c r="AA95" s="8" t="s">
        <v>53</v>
      </c>
      <c r="AB95" s="8" t="s">
        <v>63</v>
      </c>
      <c r="AC95" s="8" t="s">
        <v>55</v>
      </c>
      <c r="AD95" s="8" t="s">
        <v>40</v>
      </c>
      <c r="AE95" s="8">
        <v>110</v>
      </c>
      <c r="AF95" s="8">
        <v>110</v>
      </c>
      <c r="AG95" s="8">
        <v>150</v>
      </c>
      <c r="AH95" s="8">
        <v>110</v>
      </c>
      <c r="AI95" s="8">
        <v>40</v>
      </c>
      <c r="AJ95" s="9">
        <v>90</v>
      </c>
    </row>
    <row r="96" spans="1:36" x14ac:dyDescent="0.25">
      <c r="A96" s="4">
        <v>45610.693341944439</v>
      </c>
      <c r="B96" s="5" t="s">
        <v>364</v>
      </c>
      <c r="C96" s="5" t="s">
        <v>365</v>
      </c>
      <c r="D96" s="5" t="s">
        <v>37</v>
      </c>
      <c r="E96" s="5" t="s">
        <v>86</v>
      </c>
      <c r="F96" s="5" t="s">
        <v>366</v>
      </c>
      <c r="G96" s="5" t="s">
        <v>40</v>
      </c>
      <c r="H96" s="5">
        <v>80</v>
      </c>
      <c r="I96" s="5">
        <v>100</v>
      </c>
      <c r="J96" s="5">
        <v>80</v>
      </c>
      <c r="K96" s="5">
        <v>100</v>
      </c>
      <c r="L96" s="5">
        <v>80</v>
      </c>
      <c r="M96" s="5">
        <v>90</v>
      </c>
      <c r="N96" s="5" t="s">
        <v>40</v>
      </c>
      <c r="O96" s="5" t="s">
        <v>41</v>
      </c>
      <c r="P96" s="5" t="s">
        <v>42</v>
      </c>
      <c r="Q96" s="5" t="s">
        <v>43</v>
      </c>
      <c r="R96" s="5" t="s">
        <v>44</v>
      </c>
      <c r="S96" s="5" t="s">
        <v>69</v>
      </c>
      <c r="T96" s="5" t="s">
        <v>46</v>
      </c>
      <c r="U96" s="5" t="s">
        <v>75</v>
      </c>
      <c r="V96" s="5" t="s">
        <v>48</v>
      </c>
      <c r="W96" s="5" t="s">
        <v>201</v>
      </c>
      <c r="X96" s="5" t="s">
        <v>50</v>
      </c>
      <c r="Y96" s="5" t="s">
        <v>62</v>
      </c>
      <c r="Z96" s="5" t="s">
        <v>52</v>
      </c>
      <c r="AA96" s="5" t="s">
        <v>76</v>
      </c>
      <c r="AB96" s="5" t="s">
        <v>63</v>
      </c>
      <c r="AC96" s="5" t="s">
        <v>55</v>
      </c>
      <c r="AD96" s="5" t="s">
        <v>40</v>
      </c>
      <c r="AE96" s="5" t="s">
        <v>133</v>
      </c>
      <c r="AF96" s="5" t="s">
        <v>245</v>
      </c>
      <c r="AG96" s="5" t="s">
        <v>133</v>
      </c>
      <c r="AH96" s="5" t="s">
        <v>133</v>
      </c>
      <c r="AI96" s="5" t="s">
        <v>211</v>
      </c>
      <c r="AJ96" s="6" t="s">
        <v>133</v>
      </c>
    </row>
    <row r="97" spans="1:36" x14ac:dyDescent="0.25">
      <c r="A97" s="7">
        <v>45610.707760092591</v>
      </c>
      <c r="B97" s="8" t="s">
        <v>367</v>
      </c>
      <c r="C97" s="8" t="s">
        <v>368</v>
      </c>
      <c r="D97" s="8" t="s">
        <v>58</v>
      </c>
      <c r="E97" s="8" t="s">
        <v>38</v>
      </c>
      <c r="F97" s="8" t="s">
        <v>369</v>
      </c>
      <c r="G97" s="8" t="s">
        <v>40</v>
      </c>
      <c r="H97" s="8">
        <v>100</v>
      </c>
      <c r="I97" s="8">
        <v>100</v>
      </c>
      <c r="J97" s="8">
        <v>100</v>
      </c>
      <c r="K97" s="8">
        <v>100</v>
      </c>
      <c r="L97" s="8">
        <v>100</v>
      </c>
      <c r="M97" s="8">
        <v>100</v>
      </c>
      <c r="N97" s="8" t="s">
        <v>40</v>
      </c>
      <c r="O97" s="8" t="s">
        <v>41</v>
      </c>
      <c r="P97" s="8" t="s">
        <v>42</v>
      </c>
      <c r="Q97" s="8" t="s">
        <v>43</v>
      </c>
      <c r="R97" s="8" t="s">
        <v>44</v>
      </c>
      <c r="S97" s="8" t="s">
        <v>69</v>
      </c>
      <c r="T97" s="8" t="s">
        <v>46</v>
      </c>
      <c r="U97" s="8" t="s">
        <v>47</v>
      </c>
      <c r="V97" s="8" t="s">
        <v>48</v>
      </c>
      <c r="W97" s="8" t="s">
        <v>49</v>
      </c>
      <c r="X97" s="8" t="s">
        <v>50</v>
      </c>
      <c r="Y97" s="8" t="s">
        <v>62</v>
      </c>
      <c r="Z97" s="8" t="s">
        <v>93</v>
      </c>
      <c r="AA97" s="8" t="s">
        <v>53</v>
      </c>
      <c r="AB97" s="8" t="s">
        <v>63</v>
      </c>
      <c r="AC97" s="8" t="s">
        <v>55</v>
      </c>
      <c r="AD97" s="8" t="s">
        <v>40</v>
      </c>
      <c r="AE97" s="8">
        <v>100</v>
      </c>
      <c r="AF97" s="8">
        <v>100</v>
      </c>
      <c r="AG97" s="8">
        <v>100</v>
      </c>
      <c r="AH97" s="8">
        <v>150</v>
      </c>
      <c r="AI97" s="8">
        <v>100</v>
      </c>
      <c r="AJ97" s="9">
        <v>100</v>
      </c>
    </row>
    <row r="98" spans="1:36" x14ac:dyDescent="0.25">
      <c r="A98" s="4">
        <v>45610.780203576389</v>
      </c>
      <c r="B98" s="5" t="s">
        <v>267</v>
      </c>
      <c r="C98" s="5" t="s">
        <v>268</v>
      </c>
      <c r="D98" s="5" t="s">
        <v>119</v>
      </c>
      <c r="E98" s="5" t="s">
        <v>38</v>
      </c>
      <c r="F98" s="5" t="s">
        <v>139</v>
      </c>
      <c r="G98" s="5" t="s">
        <v>40</v>
      </c>
      <c r="H98" s="5">
        <v>90</v>
      </c>
      <c r="I98" s="5">
        <v>90</v>
      </c>
      <c r="J98" s="5">
        <v>60</v>
      </c>
      <c r="K98" s="5">
        <v>80</v>
      </c>
      <c r="L98" s="5">
        <v>50</v>
      </c>
      <c r="M98" s="5">
        <v>80</v>
      </c>
      <c r="N98" s="5" t="s">
        <v>40</v>
      </c>
      <c r="O98" s="5" t="s">
        <v>88</v>
      </c>
      <c r="P98" s="5" t="s">
        <v>42</v>
      </c>
      <c r="Q98" s="5" t="s">
        <v>43</v>
      </c>
      <c r="R98" s="5" t="s">
        <v>44</v>
      </c>
      <c r="S98" s="5" t="s">
        <v>45</v>
      </c>
      <c r="T98" s="5" t="s">
        <v>74</v>
      </c>
      <c r="U98" s="5" t="s">
        <v>47</v>
      </c>
      <c r="V98" s="5" t="s">
        <v>48</v>
      </c>
      <c r="W98" s="5" t="s">
        <v>49</v>
      </c>
      <c r="X98" s="5" t="s">
        <v>50</v>
      </c>
      <c r="Y98" s="5" t="s">
        <v>51</v>
      </c>
      <c r="Z98" s="5" t="s">
        <v>52</v>
      </c>
      <c r="AA98" s="5" t="s">
        <v>53</v>
      </c>
      <c r="AB98" s="5" t="s">
        <v>63</v>
      </c>
      <c r="AC98" s="5" t="s">
        <v>55</v>
      </c>
      <c r="AD98" s="5" t="s">
        <v>40</v>
      </c>
      <c r="AE98" s="5" t="s">
        <v>133</v>
      </c>
      <c r="AF98" s="5" t="s">
        <v>133</v>
      </c>
      <c r="AG98" s="5" t="s">
        <v>133</v>
      </c>
      <c r="AH98" s="5" t="s">
        <v>133</v>
      </c>
      <c r="AI98" s="5" t="s">
        <v>133</v>
      </c>
      <c r="AJ98" s="6" t="s">
        <v>133</v>
      </c>
    </row>
    <row r="99" spans="1:36" x14ac:dyDescent="0.25">
      <c r="A99" s="7">
        <v>45610.780445648154</v>
      </c>
      <c r="B99" s="8" t="s">
        <v>370</v>
      </c>
      <c r="C99" s="8" t="s">
        <v>66</v>
      </c>
      <c r="D99" s="8" t="s">
        <v>371</v>
      </c>
      <c r="E99" s="8" t="s">
        <v>372</v>
      </c>
      <c r="F99" s="8" t="s">
        <v>373</v>
      </c>
      <c r="G99" s="8" t="s">
        <v>40</v>
      </c>
      <c r="H99" s="8">
        <v>90</v>
      </c>
      <c r="I99" s="8">
        <v>90</v>
      </c>
      <c r="J99" s="8">
        <v>90</v>
      </c>
      <c r="K99" s="8">
        <v>100</v>
      </c>
      <c r="L99" s="8">
        <v>50</v>
      </c>
      <c r="M99" s="8">
        <v>100</v>
      </c>
      <c r="N99" s="8" t="s">
        <v>40</v>
      </c>
      <c r="O99" s="8" t="s">
        <v>41</v>
      </c>
      <c r="P99" s="8" t="s">
        <v>60</v>
      </c>
      <c r="Q99" s="8" t="s">
        <v>61</v>
      </c>
      <c r="R99" s="8" t="s">
        <v>44</v>
      </c>
      <c r="S99" s="8" t="s">
        <v>69</v>
      </c>
      <c r="T99" s="8" t="s">
        <v>46</v>
      </c>
      <c r="U99" s="8" t="s">
        <v>47</v>
      </c>
      <c r="V99" s="8" t="s">
        <v>48</v>
      </c>
      <c r="W99" s="8" t="s">
        <v>49</v>
      </c>
      <c r="X99" s="8" t="s">
        <v>50</v>
      </c>
      <c r="Y99" s="8" t="s">
        <v>62</v>
      </c>
      <c r="Z99" s="8" t="s">
        <v>52</v>
      </c>
      <c r="AA99" s="8" t="s">
        <v>76</v>
      </c>
      <c r="AB99" s="8" t="s">
        <v>63</v>
      </c>
      <c r="AC99" s="8" t="s">
        <v>55</v>
      </c>
      <c r="AD99" s="8" t="s">
        <v>40</v>
      </c>
      <c r="AE99" s="8">
        <v>100</v>
      </c>
      <c r="AF99" s="8">
        <v>50</v>
      </c>
      <c r="AG99" s="8">
        <v>100</v>
      </c>
      <c r="AH99" s="8">
        <v>100</v>
      </c>
      <c r="AI99" s="8">
        <v>30</v>
      </c>
      <c r="AJ99" s="9">
        <v>80</v>
      </c>
    </row>
    <row r="100" spans="1:36" x14ac:dyDescent="0.25">
      <c r="A100" s="4">
        <v>45610.78497591435</v>
      </c>
      <c r="B100" s="5" t="s">
        <v>126</v>
      </c>
      <c r="C100" s="5" t="s">
        <v>127</v>
      </c>
      <c r="D100" s="5" t="s">
        <v>119</v>
      </c>
      <c r="E100" s="5" t="s">
        <v>86</v>
      </c>
      <c r="F100" s="5" t="s">
        <v>292</v>
      </c>
      <c r="G100" s="5" t="s">
        <v>40</v>
      </c>
      <c r="H100" s="5">
        <v>0</v>
      </c>
      <c r="I100" s="5">
        <v>0</v>
      </c>
      <c r="J100" s="5">
        <v>0</v>
      </c>
      <c r="K100" s="5">
        <v>100</v>
      </c>
      <c r="L100" s="5">
        <v>0</v>
      </c>
      <c r="M100" s="5">
        <v>100</v>
      </c>
      <c r="N100" s="5" t="s">
        <v>40</v>
      </c>
      <c r="O100" s="5" t="s">
        <v>41</v>
      </c>
      <c r="P100" s="5" t="s">
        <v>42</v>
      </c>
      <c r="Q100" s="5" t="s">
        <v>43</v>
      </c>
      <c r="R100" s="5" t="s">
        <v>44</v>
      </c>
      <c r="S100" s="5" t="s">
        <v>45</v>
      </c>
      <c r="T100" s="5" t="s">
        <v>46</v>
      </c>
      <c r="U100" s="5" t="s">
        <v>47</v>
      </c>
      <c r="V100" s="5" t="s">
        <v>48</v>
      </c>
      <c r="W100" s="5" t="s">
        <v>49</v>
      </c>
      <c r="X100" s="5" t="s">
        <v>70</v>
      </c>
      <c r="Y100" s="5" t="s">
        <v>62</v>
      </c>
      <c r="Z100" s="5" t="s">
        <v>52</v>
      </c>
      <c r="AA100" s="5" t="s">
        <v>76</v>
      </c>
      <c r="AB100" s="5" t="s">
        <v>63</v>
      </c>
      <c r="AC100" s="5" t="s">
        <v>55</v>
      </c>
      <c r="AD100" s="5" t="s">
        <v>40</v>
      </c>
      <c r="AE100" s="5">
        <v>0</v>
      </c>
      <c r="AF100" s="5">
        <v>0</v>
      </c>
      <c r="AG100" s="5">
        <v>0</v>
      </c>
      <c r="AH100" s="5">
        <v>0</v>
      </c>
      <c r="AI100" s="5">
        <v>0</v>
      </c>
      <c r="AJ100" s="6">
        <v>0</v>
      </c>
    </row>
    <row r="101" spans="1:36" x14ac:dyDescent="0.25">
      <c r="A101" s="7">
        <v>45610.792268252313</v>
      </c>
      <c r="B101" s="8" t="s">
        <v>374</v>
      </c>
      <c r="C101" s="8" t="s">
        <v>375</v>
      </c>
      <c r="D101" s="8" t="s">
        <v>114</v>
      </c>
      <c r="E101" s="8" t="s">
        <v>124</v>
      </c>
      <c r="F101" s="8" t="s">
        <v>376</v>
      </c>
      <c r="G101" s="8" t="s">
        <v>40</v>
      </c>
      <c r="H101" s="8">
        <v>100</v>
      </c>
      <c r="I101" s="8">
        <v>90</v>
      </c>
      <c r="J101" s="8">
        <v>100</v>
      </c>
      <c r="K101" s="8">
        <v>100</v>
      </c>
      <c r="L101" s="8">
        <v>90</v>
      </c>
      <c r="M101" s="8">
        <v>100</v>
      </c>
      <c r="N101" s="8" t="s">
        <v>40</v>
      </c>
      <c r="O101" s="8" t="s">
        <v>41</v>
      </c>
      <c r="P101" s="8" t="s">
        <v>60</v>
      </c>
      <c r="Q101" s="8" t="s">
        <v>43</v>
      </c>
      <c r="R101" s="8" t="s">
        <v>68</v>
      </c>
      <c r="S101" s="8" t="s">
        <v>45</v>
      </c>
      <c r="T101" s="8" t="s">
        <v>46</v>
      </c>
      <c r="U101" s="8" t="s">
        <v>75</v>
      </c>
      <c r="V101" s="8" t="s">
        <v>80</v>
      </c>
      <c r="W101" s="8" t="s">
        <v>49</v>
      </c>
      <c r="X101" s="8" t="s">
        <v>50</v>
      </c>
      <c r="Y101" s="8" t="s">
        <v>62</v>
      </c>
      <c r="Z101" s="8" t="s">
        <v>93</v>
      </c>
      <c r="AA101" s="8" t="s">
        <v>53</v>
      </c>
      <c r="AB101" s="8" t="s">
        <v>54</v>
      </c>
      <c r="AC101" s="8" t="s">
        <v>55</v>
      </c>
      <c r="AD101" s="8" t="s">
        <v>40</v>
      </c>
      <c r="AE101" s="8">
        <v>150</v>
      </c>
      <c r="AF101" s="8">
        <v>150</v>
      </c>
      <c r="AG101" s="8">
        <v>150</v>
      </c>
      <c r="AH101" s="8">
        <v>150</v>
      </c>
      <c r="AI101" s="8">
        <v>150</v>
      </c>
      <c r="AJ101" s="9">
        <v>150</v>
      </c>
    </row>
    <row r="102" spans="1:36" x14ac:dyDescent="0.25">
      <c r="A102" s="4">
        <v>45610.793836620374</v>
      </c>
      <c r="B102" s="5" t="s">
        <v>56</v>
      </c>
      <c r="C102" s="5" t="s">
        <v>57</v>
      </c>
      <c r="D102" s="5" t="s">
        <v>377</v>
      </c>
      <c r="E102" s="5" t="s">
        <v>124</v>
      </c>
      <c r="F102" s="5" t="s">
        <v>220</v>
      </c>
      <c r="G102" s="5" t="s">
        <v>40</v>
      </c>
      <c r="H102" s="5">
        <v>50</v>
      </c>
      <c r="I102" s="5">
        <v>90</v>
      </c>
      <c r="J102" s="5">
        <v>30</v>
      </c>
      <c r="K102" s="5">
        <v>100</v>
      </c>
      <c r="L102" s="5">
        <v>30</v>
      </c>
      <c r="M102" s="5">
        <v>40</v>
      </c>
      <c r="N102" s="5" t="s">
        <v>40</v>
      </c>
      <c r="O102" s="5" t="s">
        <v>41</v>
      </c>
      <c r="P102" s="5" t="s">
        <v>60</v>
      </c>
      <c r="Q102" s="5" t="s">
        <v>43</v>
      </c>
      <c r="R102" s="5" t="s">
        <v>68</v>
      </c>
      <c r="S102" s="5" t="s">
        <v>69</v>
      </c>
      <c r="T102" s="5" t="s">
        <v>46</v>
      </c>
      <c r="U102" s="5" t="s">
        <v>47</v>
      </c>
      <c r="V102" s="5" t="s">
        <v>48</v>
      </c>
      <c r="W102" s="5" t="s">
        <v>49</v>
      </c>
      <c r="X102" s="5" t="s">
        <v>50</v>
      </c>
      <c r="Y102" s="5" t="s">
        <v>51</v>
      </c>
      <c r="Z102" s="5" t="s">
        <v>52</v>
      </c>
      <c r="AA102" s="5" t="s">
        <v>53</v>
      </c>
      <c r="AB102" s="5" t="s">
        <v>63</v>
      </c>
      <c r="AC102" s="5" t="s">
        <v>64</v>
      </c>
      <c r="AD102" s="5" t="s">
        <v>40</v>
      </c>
      <c r="AE102" s="5">
        <v>50</v>
      </c>
      <c r="AF102" s="5">
        <v>10</v>
      </c>
      <c r="AG102" s="5">
        <v>100</v>
      </c>
      <c r="AH102" s="5">
        <v>100</v>
      </c>
      <c r="AI102" s="5">
        <v>30</v>
      </c>
      <c r="AJ102" s="6">
        <v>50</v>
      </c>
    </row>
    <row r="103" spans="1:36" x14ac:dyDescent="0.25">
      <c r="A103" s="7">
        <v>45610.798273831024</v>
      </c>
      <c r="B103" s="8" t="s">
        <v>193</v>
      </c>
      <c r="C103" s="8" t="s">
        <v>194</v>
      </c>
      <c r="D103" s="8" t="s">
        <v>114</v>
      </c>
      <c r="E103" s="8" t="s">
        <v>124</v>
      </c>
      <c r="F103" s="8" t="s">
        <v>378</v>
      </c>
      <c r="G103" s="8" t="s">
        <v>40</v>
      </c>
      <c r="H103" s="8">
        <v>80</v>
      </c>
      <c r="I103" s="8">
        <v>80</v>
      </c>
      <c r="J103" s="8">
        <v>70</v>
      </c>
      <c r="K103" s="8">
        <v>80</v>
      </c>
      <c r="L103" s="8">
        <v>70</v>
      </c>
      <c r="M103" s="8">
        <v>80</v>
      </c>
      <c r="N103" s="8" t="s">
        <v>40</v>
      </c>
      <c r="O103" s="8" t="s">
        <v>41</v>
      </c>
      <c r="P103" s="8" t="s">
        <v>60</v>
      </c>
      <c r="Q103" s="8" t="s">
        <v>61</v>
      </c>
      <c r="R103" s="8" t="s">
        <v>68</v>
      </c>
      <c r="S103" s="8" t="s">
        <v>69</v>
      </c>
      <c r="T103" s="8" t="s">
        <v>46</v>
      </c>
      <c r="U103" s="8" t="s">
        <v>47</v>
      </c>
      <c r="V103" s="8" t="s">
        <v>48</v>
      </c>
      <c r="W103" s="8" t="s">
        <v>49</v>
      </c>
      <c r="X103" s="8" t="s">
        <v>70</v>
      </c>
      <c r="Y103" s="8" t="s">
        <v>62</v>
      </c>
      <c r="Z103" s="8" t="s">
        <v>52</v>
      </c>
      <c r="AA103" s="8" t="s">
        <v>76</v>
      </c>
      <c r="AB103" s="8" t="s">
        <v>63</v>
      </c>
      <c r="AC103" s="8" t="s">
        <v>64</v>
      </c>
      <c r="AD103" s="8" t="s">
        <v>40</v>
      </c>
      <c r="AE103" s="8">
        <v>80</v>
      </c>
      <c r="AF103" s="8">
        <v>80</v>
      </c>
      <c r="AG103" s="8">
        <v>80</v>
      </c>
      <c r="AH103" s="8">
        <v>80</v>
      </c>
      <c r="AI103" s="8">
        <v>80</v>
      </c>
      <c r="AJ103" s="9">
        <v>80</v>
      </c>
    </row>
    <row r="104" spans="1:36" x14ac:dyDescent="0.25">
      <c r="A104" s="4">
        <v>45610.799663854166</v>
      </c>
      <c r="B104" s="5" t="s">
        <v>175</v>
      </c>
      <c r="C104" s="5" t="s">
        <v>176</v>
      </c>
      <c r="D104" s="5" t="s">
        <v>123</v>
      </c>
      <c r="E104" s="5" t="s">
        <v>38</v>
      </c>
      <c r="F104" s="5" t="s">
        <v>177</v>
      </c>
      <c r="G104" s="5" t="s">
        <v>40</v>
      </c>
      <c r="H104" s="5">
        <v>90</v>
      </c>
      <c r="I104" s="5">
        <v>90</v>
      </c>
      <c r="J104" s="5">
        <v>90</v>
      </c>
      <c r="K104" s="5">
        <v>90</v>
      </c>
      <c r="L104" s="5">
        <v>80</v>
      </c>
      <c r="M104" s="5">
        <v>90</v>
      </c>
      <c r="N104" s="5" t="s">
        <v>40</v>
      </c>
      <c r="O104" s="5" t="s">
        <v>41</v>
      </c>
      <c r="P104" s="5" t="s">
        <v>42</v>
      </c>
      <c r="Q104" s="5" t="s">
        <v>43</v>
      </c>
      <c r="R104" s="5" t="s">
        <v>68</v>
      </c>
      <c r="S104" s="5" t="s">
        <v>69</v>
      </c>
      <c r="T104" s="5" t="s">
        <v>46</v>
      </c>
      <c r="U104" s="5" t="s">
        <v>47</v>
      </c>
      <c r="V104" s="5" t="s">
        <v>48</v>
      </c>
      <c r="W104" s="5" t="s">
        <v>49</v>
      </c>
      <c r="X104" s="5" t="s">
        <v>50</v>
      </c>
      <c r="Y104" s="5" t="s">
        <v>62</v>
      </c>
      <c r="Z104" s="5" t="s">
        <v>52</v>
      </c>
      <c r="AA104" s="5" t="s">
        <v>53</v>
      </c>
      <c r="AB104" s="5" t="s">
        <v>63</v>
      </c>
      <c r="AC104" s="5" t="s">
        <v>55</v>
      </c>
      <c r="AD104" s="5" t="s">
        <v>40</v>
      </c>
      <c r="AE104" s="5">
        <v>90</v>
      </c>
      <c r="AF104" s="5">
        <v>90</v>
      </c>
      <c r="AG104" s="5">
        <v>90</v>
      </c>
      <c r="AH104" s="5">
        <v>100</v>
      </c>
      <c r="AI104" s="5">
        <v>80</v>
      </c>
      <c r="AJ104" s="6">
        <v>85</v>
      </c>
    </row>
    <row r="105" spans="1:36" x14ac:dyDescent="0.25">
      <c r="A105" s="7">
        <v>45610.810516400466</v>
      </c>
      <c r="B105" s="8" t="s">
        <v>379</v>
      </c>
      <c r="C105" s="8" t="s">
        <v>380</v>
      </c>
      <c r="D105" s="8" t="s">
        <v>119</v>
      </c>
      <c r="E105" s="8" t="s">
        <v>38</v>
      </c>
      <c r="F105" s="8" t="s">
        <v>128</v>
      </c>
      <c r="G105" s="8" t="s">
        <v>40</v>
      </c>
      <c r="H105" s="8">
        <v>80</v>
      </c>
      <c r="I105" s="8">
        <v>100</v>
      </c>
      <c r="J105" s="8">
        <v>30</v>
      </c>
      <c r="K105" s="8">
        <v>100</v>
      </c>
      <c r="L105" s="8">
        <v>20</v>
      </c>
      <c r="M105" s="8">
        <v>100</v>
      </c>
      <c r="N105" s="8" t="s">
        <v>40</v>
      </c>
      <c r="O105" s="8" t="s">
        <v>88</v>
      </c>
      <c r="P105" s="8" t="s">
        <v>42</v>
      </c>
      <c r="Q105" s="8" t="s">
        <v>43</v>
      </c>
      <c r="R105" s="8" t="s">
        <v>44</v>
      </c>
      <c r="S105" s="8" t="s">
        <v>69</v>
      </c>
      <c r="T105" s="8" t="s">
        <v>46</v>
      </c>
      <c r="U105" s="8" t="s">
        <v>47</v>
      </c>
      <c r="V105" s="8" t="s">
        <v>48</v>
      </c>
      <c r="W105" s="8" t="s">
        <v>49</v>
      </c>
      <c r="X105" s="8" t="s">
        <v>50</v>
      </c>
      <c r="Y105" s="8" t="s">
        <v>62</v>
      </c>
      <c r="Z105" s="8" t="s">
        <v>52</v>
      </c>
      <c r="AA105" s="8" t="s">
        <v>53</v>
      </c>
      <c r="AB105" s="8" t="s">
        <v>63</v>
      </c>
      <c r="AC105" s="8" t="s">
        <v>55</v>
      </c>
      <c r="AD105" s="8" t="s">
        <v>40</v>
      </c>
      <c r="AE105" s="8">
        <v>70</v>
      </c>
      <c r="AF105" s="8">
        <v>40</v>
      </c>
      <c r="AG105" s="8">
        <v>90</v>
      </c>
      <c r="AH105" s="8">
        <v>60</v>
      </c>
      <c r="AI105" s="8">
        <v>40</v>
      </c>
      <c r="AJ105" s="9">
        <v>70</v>
      </c>
    </row>
    <row r="106" spans="1:36" x14ac:dyDescent="0.25">
      <c r="A106" s="4">
        <v>45610.845961180559</v>
      </c>
      <c r="B106" s="5" t="s">
        <v>381</v>
      </c>
      <c r="C106" s="5" t="s">
        <v>382</v>
      </c>
      <c r="D106" s="5" t="s">
        <v>119</v>
      </c>
      <c r="E106" s="5" t="s">
        <v>215</v>
      </c>
      <c r="F106" s="5" t="s">
        <v>383</v>
      </c>
      <c r="G106" s="5" t="s">
        <v>40</v>
      </c>
      <c r="H106" s="5">
        <v>70</v>
      </c>
      <c r="I106" s="5">
        <v>80</v>
      </c>
      <c r="J106" s="5">
        <v>50</v>
      </c>
      <c r="K106" s="5">
        <v>90</v>
      </c>
      <c r="L106" s="5">
        <v>80</v>
      </c>
      <c r="M106" s="5">
        <v>80</v>
      </c>
      <c r="N106" s="5" t="s">
        <v>40</v>
      </c>
      <c r="O106" s="5" t="s">
        <v>88</v>
      </c>
      <c r="P106" s="5" t="s">
        <v>42</v>
      </c>
      <c r="Q106" s="5" t="s">
        <v>43</v>
      </c>
      <c r="R106" s="5" t="s">
        <v>44</v>
      </c>
      <c r="S106" s="5" t="s">
        <v>45</v>
      </c>
      <c r="T106" s="5" t="s">
        <v>74</v>
      </c>
      <c r="U106" s="5" t="s">
        <v>47</v>
      </c>
      <c r="V106" s="5" t="s">
        <v>48</v>
      </c>
      <c r="W106" s="5" t="s">
        <v>201</v>
      </c>
      <c r="X106" s="5" t="s">
        <v>70</v>
      </c>
      <c r="Y106" s="5" t="s">
        <v>62</v>
      </c>
      <c r="Z106" s="5" t="s">
        <v>52</v>
      </c>
      <c r="AA106" s="5" t="s">
        <v>53</v>
      </c>
      <c r="AB106" s="5" t="s">
        <v>63</v>
      </c>
      <c r="AC106" s="5" t="s">
        <v>55</v>
      </c>
      <c r="AD106" s="5" t="s">
        <v>40</v>
      </c>
      <c r="AE106" s="5">
        <v>70</v>
      </c>
      <c r="AF106" s="5">
        <v>56</v>
      </c>
      <c r="AG106" s="5">
        <v>90</v>
      </c>
      <c r="AH106" s="5">
        <v>90</v>
      </c>
      <c r="AI106" s="5">
        <v>45</v>
      </c>
      <c r="AJ106" s="6">
        <v>75</v>
      </c>
    </row>
    <row r="107" spans="1:36" x14ac:dyDescent="0.25">
      <c r="A107" s="7">
        <v>45610.848357974537</v>
      </c>
      <c r="B107" s="8" t="s">
        <v>384</v>
      </c>
      <c r="C107" s="8" t="s">
        <v>385</v>
      </c>
      <c r="D107" s="8" t="s">
        <v>167</v>
      </c>
      <c r="E107" s="8" t="s">
        <v>38</v>
      </c>
      <c r="F107" s="8" t="s">
        <v>386</v>
      </c>
      <c r="G107" s="8" t="s">
        <v>40</v>
      </c>
      <c r="H107" s="8">
        <v>90</v>
      </c>
      <c r="I107" s="8">
        <v>100</v>
      </c>
      <c r="J107" s="8">
        <v>90</v>
      </c>
      <c r="K107" s="8">
        <v>90</v>
      </c>
      <c r="L107" s="8">
        <v>20</v>
      </c>
      <c r="M107" s="8">
        <v>90</v>
      </c>
      <c r="N107" s="8" t="s">
        <v>40</v>
      </c>
      <c r="O107" s="8" t="s">
        <v>88</v>
      </c>
      <c r="P107" s="8" t="s">
        <v>42</v>
      </c>
      <c r="Q107" s="8" t="s">
        <v>43</v>
      </c>
      <c r="R107" s="8" t="s">
        <v>68</v>
      </c>
      <c r="S107" s="8" t="s">
        <v>69</v>
      </c>
      <c r="T107" s="8" t="s">
        <v>46</v>
      </c>
      <c r="U107" s="8" t="s">
        <v>47</v>
      </c>
      <c r="V107" s="8" t="s">
        <v>48</v>
      </c>
      <c r="W107" s="8" t="s">
        <v>49</v>
      </c>
      <c r="X107" s="8" t="s">
        <v>50</v>
      </c>
      <c r="Y107" s="8" t="s">
        <v>62</v>
      </c>
      <c r="Z107" s="8" t="s">
        <v>93</v>
      </c>
      <c r="AA107" s="8" t="s">
        <v>53</v>
      </c>
      <c r="AB107" s="8" t="s">
        <v>63</v>
      </c>
      <c r="AC107" s="8" t="s">
        <v>55</v>
      </c>
      <c r="AD107" s="8" t="s">
        <v>40</v>
      </c>
      <c r="AE107" s="8">
        <v>45</v>
      </c>
      <c r="AF107" s="8">
        <v>40</v>
      </c>
      <c r="AG107" s="8">
        <v>99</v>
      </c>
      <c r="AH107" s="8">
        <v>85</v>
      </c>
      <c r="AI107" s="8">
        <v>20</v>
      </c>
      <c r="AJ107" s="9">
        <v>15</v>
      </c>
    </row>
    <row r="108" spans="1:36" x14ac:dyDescent="0.25">
      <c r="A108" s="4">
        <v>45610.882382372685</v>
      </c>
      <c r="B108" s="5" t="s">
        <v>387</v>
      </c>
      <c r="C108" s="5" t="s">
        <v>388</v>
      </c>
      <c r="D108" s="5" t="s">
        <v>119</v>
      </c>
      <c r="E108" s="5" t="s">
        <v>38</v>
      </c>
      <c r="F108" s="5" t="s">
        <v>389</v>
      </c>
      <c r="G108" s="5" t="s">
        <v>40</v>
      </c>
      <c r="H108" s="5">
        <v>50</v>
      </c>
      <c r="I108" s="5">
        <v>60</v>
      </c>
      <c r="J108" s="5">
        <v>30</v>
      </c>
      <c r="K108" s="5">
        <v>80</v>
      </c>
      <c r="L108" s="5">
        <v>20</v>
      </c>
      <c r="M108" s="5">
        <v>50</v>
      </c>
      <c r="N108" s="5" t="s">
        <v>40</v>
      </c>
      <c r="O108" s="5" t="s">
        <v>41</v>
      </c>
      <c r="P108" s="5" t="s">
        <v>60</v>
      </c>
      <c r="Q108" s="5" t="s">
        <v>61</v>
      </c>
      <c r="R108" s="5" t="s">
        <v>68</v>
      </c>
      <c r="S108" s="5" t="s">
        <v>69</v>
      </c>
      <c r="T108" s="5" t="s">
        <v>46</v>
      </c>
      <c r="U108" s="5" t="s">
        <v>47</v>
      </c>
      <c r="V108" s="5" t="s">
        <v>80</v>
      </c>
      <c r="W108" s="5" t="s">
        <v>49</v>
      </c>
      <c r="X108" s="5" t="s">
        <v>70</v>
      </c>
      <c r="Y108" s="5" t="s">
        <v>62</v>
      </c>
      <c r="Z108" s="5" t="s">
        <v>52</v>
      </c>
      <c r="AA108" s="5" t="s">
        <v>53</v>
      </c>
      <c r="AB108" s="5" t="s">
        <v>63</v>
      </c>
      <c r="AC108" s="5" t="s">
        <v>64</v>
      </c>
      <c r="AD108" s="5" t="s">
        <v>40</v>
      </c>
      <c r="AE108" s="5" t="s">
        <v>211</v>
      </c>
      <c r="AF108" s="5" t="s">
        <v>211</v>
      </c>
      <c r="AG108" s="5" t="s">
        <v>190</v>
      </c>
      <c r="AH108" s="5" t="s">
        <v>211</v>
      </c>
      <c r="AI108" s="5" t="s">
        <v>211</v>
      </c>
      <c r="AJ108" s="6" t="s">
        <v>211</v>
      </c>
    </row>
    <row r="109" spans="1:36" x14ac:dyDescent="0.25">
      <c r="A109" s="7">
        <v>45610.895853043985</v>
      </c>
      <c r="B109" s="8" t="s">
        <v>390</v>
      </c>
      <c r="C109" s="8" t="s">
        <v>391</v>
      </c>
      <c r="D109" s="8" t="s">
        <v>58</v>
      </c>
      <c r="E109" s="8" t="s">
        <v>38</v>
      </c>
      <c r="F109" s="8" t="s">
        <v>392</v>
      </c>
      <c r="G109" s="8" t="s">
        <v>40</v>
      </c>
      <c r="H109" s="8">
        <v>50</v>
      </c>
      <c r="I109" s="8">
        <v>60</v>
      </c>
      <c r="J109" s="8">
        <v>60</v>
      </c>
      <c r="K109" s="8">
        <v>60</v>
      </c>
      <c r="L109" s="8">
        <v>50</v>
      </c>
      <c r="M109" s="8">
        <v>60</v>
      </c>
      <c r="N109" s="8" t="s">
        <v>40</v>
      </c>
      <c r="O109" s="8" t="s">
        <v>41</v>
      </c>
      <c r="P109" s="8" t="s">
        <v>42</v>
      </c>
      <c r="Q109" s="8" t="s">
        <v>43</v>
      </c>
      <c r="R109" s="8" t="s">
        <v>68</v>
      </c>
      <c r="S109" s="8" t="s">
        <v>69</v>
      </c>
      <c r="T109" s="8" t="s">
        <v>46</v>
      </c>
      <c r="U109" s="8" t="s">
        <v>47</v>
      </c>
      <c r="V109" s="8" t="s">
        <v>48</v>
      </c>
      <c r="W109" s="8" t="s">
        <v>49</v>
      </c>
      <c r="X109" s="8" t="s">
        <v>50</v>
      </c>
      <c r="Y109" s="8" t="s">
        <v>62</v>
      </c>
      <c r="Z109" s="8" t="s">
        <v>52</v>
      </c>
      <c r="AA109" s="8" t="s">
        <v>53</v>
      </c>
      <c r="AB109" s="8" t="s">
        <v>63</v>
      </c>
      <c r="AC109" s="8" t="s">
        <v>55</v>
      </c>
      <c r="AD109" s="8" t="s">
        <v>40</v>
      </c>
      <c r="AE109" s="8" t="s">
        <v>250</v>
      </c>
      <c r="AF109" s="8" t="s">
        <v>250</v>
      </c>
      <c r="AG109" s="8" t="s">
        <v>250</v>
      </c>
      <c r="AH109" s="8" t="s">
        <v>250</v>
      </c>
      <c r="AI109" s="8" t="s">
        <v>250</v>
      </c>
      <c r="AJ109" s="9" t="s">
        <v>250</v>
      </c>
    </row>
    <row r="110" spans="1:36" x14ac:dyDescent="0.25">
      <c r="A110" s="4">
        <v>45610.912347013887</v>
      </c>
      <c r="B110" s="5" t="s">
        <v>393</v>
      </c>
      <c r="C110" s="5" t="s">
        <v>394</v>
      </c>
      <c r="D110" s="5" t="s">
        <v>58</v>
      </c>
      <c r="E110" s="5" t="s">
        <v>86</v>
      </c>
      <c r="F110" s="5" t="s">
        <v>395</v>
      </c>
      <c r="G110" s="5" t="s">
        <v>40</v>
      </c>
      <c r="H110" s="5">
        <v>80</v>
      </c>
      <c r="I110" s="5">
        <v>100</v>
      </c>
      <c r="J110" s="5">
        <v>80</v>
      </c>
      <c r="K110" s="5">
        <v>100</v>
      </c>
      <c r="L110" s="5">
        <v>70</v>
      </c>
      <c r="M110" s="5">
        <v>100</v>
      </c>
      <c r="N110" s="5" t="s">
        <v>40</v>
      </c>
      <c r="O110" s="5" t="s">
        <v>41</v>
      </c>
      <c r="P110" s="5" t="s">
        <v>60</v>
      </c>
      <c r="Q110" s="5" t="s">
        <v>61</v>
      </c>
      <c r="R110" s="5" t="s">
        <v>44</v>
      </c>
      <c r="S110" s="5" t="s">
        <v>45</v>
      </c>
      <c r="T110" s="5" t="s">
        <v>74</v>
      </c>
      <c r="U110" s="5" t="s">
        <v>47</v>
      </c>
      <c r="V110" s="5" t="s">
        <v>48</v>
      </c>
      <c r="W110" s="5" t="s">
        <v>49</v>
      </c>
      <c r="X110" s="5" t="s">
        <v>50</v>
      </c>
      <c r="Y110" s="5" t="s">
        <v>62</v>
      </c>
      <c r="Z110" s="5" t="s">
        <v>93</v>
      </c>
      <c r="AA110" s="5" t="s">
        <v>76</v>
      </c>
      <c r="AB110" s="5" t="s">
        <v>63</v>
      </c>
      <c r="AC110" s="5" t="s">
        <v>55</v>
      </c>
      <c r="AD110" s="5" t="s">
        <v>40</v>
      </c>
      <c r="AE110" s="5">
        <v>100</v>
      </c>
      <c r="AF110" s="5">
        <v>100</v>
      </c>
      <c r="AG110" s="5">
        <v>100</v>
      </c>
      <c r="AH110" s="5">
        <v>100</v>
      </c>
      <c r="AI110" s="5">
        <v>100</v>
      </c>
      <c r="AJ110" s="6">
        <v>100</v>
      </c>
    </row>
    <row r="111" spans="1:36" x14ac:dyDescent="0.25">
      <c r="A111" s="7">
        <v>45610.914396145832</v>
      </c>
      <c r="B111" s="8" t="s">
        <v>396</v>
      </c>
      <c r="C111" s="8" t="s">
        <v>397</v>
      </c>
      <c r="D111" s="8" t="s">
        <v>398</v>
      </c>
      <c r="E111" s="8" t="s">
        <v>399</v>
      </c>
      <c r="F111" s="8" t="s">
        <v>399</v>
      </c>
      <c r="G111" s="8" t="s">
        <v>40</v>
      </c>
      <c r="H111" s="8">
        <v>100</v>
      </c>
      <c r="I111" s="8">
        <v>100</v>
      </c>
      <c r="J111" s="8">
        <v>90</v>
      </c>
      <c r="K111" s="8">
        <v>100</v>
      </c>
      <c r="L111" s="8">
        <v>40</v>
      </c>
      <c r="M111" s="8">
        <v>100</v>
      </c>
      <c r="N111" s="8" t="s">
        <v>40</v>
      </c>
      <c r="O111" s="8" t="s">
        <v>41</v>
      </c>
      <c r="P111" s="8" t="s">
        <v>42</v>
      </c>
      <c r="Q111" s="8" t="s">
        <v>43</v>
      </c>
      <c r="R111" s="8" t="s">
        <v>44</v>
      </c>
      <c r="S111" s="8" t="s">
        <v>69</v>
      </c>
      <c r="T111" s="8" t="s">
        <v>46</v>
      </c>
      <c r="U111" s="8" t="s">
        <v>47</v>
      </c>
      <c r="V111" s="8" t="s">
        <v>48</v>
      </c>
      <c r="W111" s="8" t="s">
        <v>49</v>
      </c>
      <c r="X111" s="8" t="s">
        <v>70</v>
      </c>
      <c r="Y111" s="8" t="s">
        <v>62</v>
      </c>
      <c r="Z111" s="8" t="s">
        <v>52</v>
      </c>
      <c r="AA111" s="8" t="s">
        <v>53</v>
      </c>
      <c r="AB111" s="8" t="s">
        <v>54</v>
      </c>
      <c r="AC111" s="8" t="s">
        <v>64</v>
      </c>
      <c r="AD111" s="8" t="s">
        <v>40</v>
      </c>
      <c r="AE111" s="8">
        <v>150</v>
      </c>
      <c r="AF111" s="8">
        <v>50</v>
      </c>
      <c r="AG111" s="8">
        <v>130</v>
      </c>
      <c r="AH111" s="8">
        <v>140</v>
      </c>
      <c r="AI111" s="8">
        <v>30</v>
      </c>
      <c r="AJ111" s="9">
        <v>30</v>
      </c>
    </row>
    <row r="112" spans="1:36" x14ac:dyDescent="0.25">
      <c r="A112" s="4">
        <v>45610.928808055556</v>
      </c>
      <c r="B112" s="5" t="s">
        <v>400</v>
      </c>
      <c r="C112" s="5" t="s">
        <v>401</v>
      </c>
      <c r="D112" s="5" t="s">
        <v>272</v>
      </c>
      <c r="E112" s="5" t="s">
        <v>38</v>
      </c>
      <c r="F112" s="5" t="s">
        <v>402</v>
      </c>
      <c r="G112" s="5" t="s">
        <v>40</v>
      </c>
      <c r="H112" s="5">
        <v>70</v>
      </c>
      <c r="I112" s="5">
        <v>100</v>
      </c>
      <c r="J112" s="5">
        <v>50</v>
      </c>
      <c r="K112" s="5">
        <v>50</v>
      </c>
      <c r="L112" s="5">
        <v>40</v>
      </c>
      <c r="M112" s="5">
        <v>60</v>
      </c>
      <c r="N112" s="5" t="s">
        <v>40</v>
      </c>
      <c r="O112" s="5" t="s">
        <v>41</v>
      </c>
      <c r="P112" s="5" t="s">
        <v>42</v>
      </c>
      <c r="Q112" s="5" t="s">
        <v>43</v>
      </c>
      <c r="R112" s="5" t="s">
        <v>68</v>
      </c>
      <c r="S112" s="5" t="s">
        <v>69</v>
      </c>
      <c r="T112" s="5" t="s">
        <v>46</v>
      </c>
      <c r="U112" s="5" t="s">
        <v>47</v>
      </c>
      <c r="V112" s="5" t="s">
        <v>80</v>
      </c>
      <c r="W112" s="5" t="s">
        <v>49</v>
      </c>
      <c r="X112" s="5" t="s">
        <v>50</v>
      </c>
      <c r="Y112" s="5" t="s">
        <v>62</v>
      </c>
      <c r="Z112" s="5" t="s">
        <v>52</v>
      </c>
      <c r="AA112" s="5" t="s">
        <v>53</v>
      </c>
      <c r="AB112" s="5" t="s">
        <v>63</v>
      </c>
      <c r="AC112" s="5" t="s">
        <v>55</v>
      </c>
      <c r="AD112" s="5" t="s">
        <v>40</v>
      </c>
      <c r="AE112" s="5">
        <v>100</v>
      </c>
      <c r="AF112" s="5">
        <v>90</v>
      </c>
      <c r="AG112" s="5">
        <v>110</v>
      </c>
      <c r="AH112" s="5">
        <v>150</v>
      </c>
      <c r="AI112" s="5">
        <v>70</v>
      </c>
      <c r="AJ112" s="6">
        <v>130</v>
      </c>
    </row>
    <row r="113" spans="1:36" x14ac:dyDescent="0.25">
      <c r="A113" s="7">
        <v>45610.929946759265</v>
      </c>
      <c r="B113" s="8" t="s">
        <v>403</v>
      </c>
      <c r="C113" s="8" t="s">
        <v>404</v>
      </c>
      <c r="D113" s="8" t="s">
        <v>58</v>
      </c>
      <c r="E113" s="8" t="s">
        <v>38</v>
      </c>
      <c r="F113" s="8" t="s">
        <v>405</v>
      </c>
      <c r="G113" s="8" t="s">
        <v>40</v>
      </c>
      <c r="H113" s="8">
        <v>100</v>
      </c>
      <c r="I113" s="8">
        <v>100</v>
      </c>
      <c r="J113" s="8">
        <v>100</v>
      </c>
      <c r="K113" s="8">
        <v>100</v>
      </c>
      <c r="L113" s="8">
        <v>100</v>
      </c>
      <c r="M113" s="8">
        <v>100</v>
      </c>
      <c r="N113" s="8" t="s">
        <v>40</v>
      </c>
      <c r="O113" s="8" t="s">
        <v>41</v>
      </c>
      <c r="P113" s="8" t="s">
        <v>60</v>
      </c>
      <c r="Q113" s="8" t="s">
        <v>43</v>
      </c>
      <c r="R113" s="8" t="s">
        <v>68</v>
      </c>
      <c r="S113" s="8" t="s">
        <v>69</v>
      </c>
      <c r="T113" s="8" t="s">
        <v>74</v>
      </c>
      <c r="U113" s="8" t="s">
        <v>47</v>
      </c>
      <c r="V113" s="8" t="s">
        <v>48</v>
      </c>
      <c r="W113" s="8" t="s">
        <v>49</v>
      </c>
      <c r="X113" s="8" t="s">
        <v>70</v>
      </c>
      <c r="Y113" s="8" t="s">
        <v>62</v>
      </c>
      <c r="Z113" s="8" t="s">
        <v>52</v>
      </c>
      <c r="AA113" s="8" t="s">
        <v>53</v>
      </c>
      <c r="AB113" s="8" t="s">
        <v>63</v>
      </c>
      <c r="AC113" s="8" t="s">
        <v>55</v>
      </c>
      <c r="AD113" s="8" t="s">
        <v>40</v>
      </c>
      <c r="AE113" s="8" t="s">
        <v>406</v>
      </c>
      <c r="AF113" s="8" t="s">
        <v>407</v>
      </c>
      <c r="AG113" s="8" t="s">
        <v>406</v>
      </c>
      <c r="AH113" s="8" t="s">
        <v>190</v>
      </c>
      <c r="AI113" s="8" t="s">
        <v>406</v>
      </c>
      <c r="AJ113" s="9" t="s">
        <v>406</v>
      </c>
    </row>
    <row r="114" spans="1:36" x14ac:dyDescent="0.25">
      <c r="A114" s="4">
        <v>45610.958607233799</v>
      </c>
      <c r="B114" s="5" t="s">
        <v>408</v>
      </c>
      <c r="C114" s="5" t="s">
        <v>409</v>
      </c>
      <c r="D114" s="5" t="s">
        <v>272</v>
      </c>
      <c r="E114" s="5" t="s">
        <v>168</v>
      </c>
      <c r="F114" s="5" t="s">
        <v>410</v>
      </c>
      <c r="G114" s="5" t="s">
        <v>40</v>
      </c>
      <c r="H114" s="5">
        <v>100</v>
      </c>
      <c r="I114" s="5">
        <v>80</v>
      </c>
      <c r="J114" s="5">
        <v>90</v>
      </c>
      <c r="K114" s="5">
        <v>100</v>
      </c>
      <c r="L114" s="5">
        <v>50</v>
      </c>
      <c r="M114" s="5">
        <v>70</v>
      </c>
      <c r="N114" s="5" t="s">
        <v>40</v>
      </c>
      <c r="O114" s="5" t="s">
        <v>41</v>
      </c>
      <c r="P114" s="5" t="s">
        <v>42</v>
      </c>
      <c r="Q114" s="5" t="s">
        <v>43</v>
      </c>
      <c r="R114" s="5" t="s">
        <v>68</v>
      </c>
      <c r="S114" s="5" t="s">
        <v>45</v>
      </c>
      <c r="T114" s="5" t="s">
        <v>74</v>
      </c>
      <c r="U114" s="5" t="s">
        <v>75</v>
      </c>
      <c r="V114" s="5" t="s">
        <v>80</v>
      </c>
      <c r="W114" s="5" t="s">
        <v>49</v>
      </c>
      <c r="X114" s="5" t="s">
        <v>70</v>
      </c>
      <c r="Y114" s="5" t="s">
        <v>51</v>
      </c>
      <c r="Z114" s="5" t="s">
        <v>93</v>
      </c>
      <c r="AA114" s="5" t="s">
        <v>76</v>
      </c>
      <c r="AB114" s="5" t="s">
        <v>63</v>
      </c>
      <c r="AC114" s="5" t="s">
        <v>64</v>
      </c>
      <c r="AD114" s="5" t="s">
        <v>40</v>
      </c>
      <c r="AE114" s="5">
        <v>89</v>
      </c>
      <c r="AF114" s="5">
        <v>94</v>
      </c>
      <c r="AG114" s="5">
        <v>99</v>
      </c>
      <c r="AH114" s="5">
        <v>101</v>
      </c>
      <c r="AI114" s="5">
        <v>106</v>
      </c>
      <c r="AJ114" s="6">
        <v>88</v>
      </c>
    </row>
    <row r="115" spans="1:36" x14ac:dyDescent="0.25">
      <c r="A115" s="7">
        <v>45611.005187511575</v>
      </c>
      <c r="B115" s="8" t="s">
        <v>411</v>
      </c>
      <c r="C115" s="8" t="s">
        <v>412</v>
      </c>
      <c r="D115" s="8" t="s">
        <v>58</v>
      </c>
      <c r="E115" s="8" t="s">
        <v>86</v>
      </c>
      <c r="F115" s="8" t="s">
        <v>413</v>
      </c>
      <c r="G115" s="8" t="s">
        <v>40</v>
      </c>
      <c r="H115" s="8">
        <v>100</v>
      </c>
      <c r="I115" s="8">
        <v>80</v>
      </c>
      <c r="J115" s="8">
        <v>80</v>
      </c>
      <c r="K115" s="8">
        <v>90</v>
      </c>
      <c r="L115" s="8">
        <v>60</v>
      </c>
      <c r="M115" s="8">
        <v>80</v>
      </c>
      <c r="N115" s="8" t="s">
        <v>40</v>
      </c>
      <c r="O115" s="8" t="s">
        <v>41</v>
      </c>
      <c r="P115" s="8" t="s">
        <v>42</v>
      </c>
      <c r="Q115" s="8" t="s">
        <v>61</v>
      </c>
      <c r="R115" s="8" t="s">
        <v>68</v>
      </c>
      <c r="S115" s="8" t="s">
        <v>69</v>
      </c>
      <c r="T115" s="8" t="s">
        <v>46</v>
      </c>
      <c r="U115" s="8" t="s">
        <v>47</v>
      </c>
      <c r="V115" s="8" t="s">
        <v>48</v>
      </c>
      <c r="W115" s="8" t="s">
        <v>49</v>
      </c>
      <c r="X115" s="8" t="s">
        <v>70</v>
      </c>
      <c r="Y115" s="8" t="s">
        <v>51</v>
      </c>
      <c r="Z115" s="8" t="s">
        <v>52</v>
      </c>
      <c r="AA115" s="8" t="s">
        <v>53</v>
      </c>
      <c r="AB115" s="8" t="s">
        <v>63</v>
      </c>
      <c r="AC115" s="8" t="s">
        <v>55</v>
      </c>
      <c r="AD115" s="8" t="s">
        <v>40</v>
      </c>
      <c r="AE115" s="8">
        <v>100</v>
      </c>
      <c r="AF115" s="8">
        <v>50</v>
      </c>
      <c r="AG115" s="8">
        <v>150</v>
      </c>
      <c r="AH115" s="8">
        <v>100</v>
      </c>
      <c r="AI115" s="8">
        <v>50</v>
      </c>
      <c r="AJ115" s="9">
        <v>70</v>
      </c>
    </row>
    <row r="116" spans="1:36" x14ac:dyDescent="0.25">
      <c r="A116" s="4">
        <v>45611.014325405093</v>
      </c>
      <c r="B116" s="5" t="s">
        <v>209</v>
      </c>
      <c r="C116" s="5" t="s">
        <v>210</v>
      </c>
      <c r="D116" s="5" t="s">
        <v>123</v>
      </c>
      <c r="E116" s="5" t="s">
        <v>38</v>
      </c>
      <c r="F116" s="5" t="s">
        <v>143</v>
      </c>
      <c r="G116" s="5" t="s">
        <v>40</v>
      </c>
      <c r="H116" s="5">
        <v>100</v>
      </c>
      <c r="I116" s="5">
        <v>100</v>
      </c>
      <c r="J116" s="5">
        <v>100</v>
      </c>
      <c r="K116" s="5">
        <v>90</v>
      </c>
      <c r="L116" s="5">
        <v>50</v>
      </c>
      <c r="M116" s="5">
        <v>100</v>
      </c>
      <c r="N116" s="5" t="s">
        <v>40</v>
      </c>
      <c r="O116" s="5" t="s">
        <v>41</v>
      </c>
      <c r="P116" s="5" t="s">
        <v>42</v>
      </c>
      <c r="Q116" s="5" t="s">
        <v>43</v>
      </c>
      <c r="R116" s="5" t="s">
        <v>44</v>
      </c>
      <c r="S116" s="5" t="s">
        <v>69</v>
      </c>
      <c r="T116" s="5" t="s">
        <v>74</v>
      </c>
      <c r="U116" s="5" t="s">
        <v>47</v>
      </c>
      <c r="V116" s="5" t="s">
        <v>48</v>
      </c>
      <c r="W116" s="5" t="s">
        <v>49</v>
      </c>
      <c r="X116" s="5" t="s">
        <v>70</v>
      </c>
      <c r="Y116" s="5" t="s">
        <v>62</v>
      </c>
      <c r="Z116" s="5" t="s">
        <v>52</v>
      </c>
      <c r="AA116" s="5" t="s">
        <v>53</v>
      </c>
      <c r="AB116" s="5" t="s">
        <v>63</v>
      </c>
      <c r="AC116" s="5" t="s">
        <v>55</v>
      </c>
      <c r="AD116" s="5" t="s">
        <v>40</v>
      </c>
      <c r="AE116" s="5" t="s">
        <v>245</v>
      </c>
      <c r="AF116" s="5" t="s">
        <v>191</v>
      </c>
      <c r="AG116" s="5" t="s">
        <v>414</v>
      </c>
      <c r="AH116" s="5" t="s">
        <v>190</v>
      </c>
      <c r="AI116" s="5" t="s">
        <v>415</v>
      </c>
      <c r="AJ116" s="6" t="s">
        <v>212</v>
      </c>
    </row>
    <row r="117" spans="1:36" x14ac:dyDescent="0.25">
      <c r="A117" s="7">
        <v>45611.085446701385</v>
      </c>
      <c r="B117" s="8" t="s">
        <v>416</v>
      </c>
      <c r="C117" s="8" t="s">
        <v>417</v>
      </c>
      <c r="D117" s="8" t="s">
        <v>119</v>
      </c>
      <c r="E117" s="8" t="s">
        <v>168</v>
      </c>
      <c r="F117" s="8" t="s">
        <v>418</v>
      </c>
      <c r="G117" s="8" t="s">
        <v>40</v>
      </c>
      <c r="H117" s="8">
        <v>80</v>
      </c>
      <c r="I117" s="8">
        <v>100</v>
      </c>
      <c r="J117" s="8">
        <v>80</v>
      </c>
      <c r="K117" s="8">
        <v>80</v>
      </c>
      <c r="L117" s="8">
        <v>20</v>
      </c>
      <c r="M117" s="8">
        <v>100</v>
      </c>
      <c r="N117" s="8" t="s">
        <v>40</v>
      </c>
      <c r="O117" s="8" t="s">
        <v>88</v>
      </c>
      <c r="P117" s="8" t="s">
        <v>42</v>
      </c>
      <c r="Q117" s="8" t="s">
        <v>43</v>
      </c>
      <c r="R117" s="8" t="s">
        <v>68</v>
      </c>
      <c r="S117" s="8" t="s">
        <v>69</v>
      </c>
      <c r="T117" s="8" t="s">
        <v>74</v>
      </c>
      <c r="U117" s="8" t="s">
        <v>47</v>
      </c>
      <c r="V117" s="8" t="s">
        <v>48</v>
      </c>
      <c r="W117" s="8" t="s">
        <v>49</v>
      </c>
      <c r="X117" s="8" t="s">
        <v>70</v>
      </c>
      <c r="Y117" s="8" t="s">
        <v>62</v>
      </c>
      <c r="Z117" s="8" t="s">
        <v>52</v>
      </c>
      <c r="AA117" s="8" t="s">
        <v>53</v>
      </c>
      <c r="AB117" s="8" t="s">
        <v>63</v>
      </c>
      <c r="AC117" s="8" t="s">
        <v>55</v>
      </c>
      <c r="AD117" s="8" t="s">
        <v>40</v>
      </c>
      <c r="AE117" s="8">
        <v>150</v>
      </c>
      <c r="AF117" s="8">
        <v>60</v>
      </c>
      <c r="AG117" s="8">
        <v>70</v>
      </c>
      <c r="AH117" s="8">
        <v>150</v>
      </c>
      <c r="AI117" s="8">
        <v>60</v>
      </c>
      <c r="AJ117" s="9">
        <v>150</v>
      </c>
    </row>
    <row r="118" spans="1:36" x14ac:dyDescent="0.25">
      <c r="A118" s="4">
        <v>45611.18267631944</v>
      </c>
      <c r="B118" s="5" t="s">
        <v>419</v>
      </c>
      <c r="C118" s="5" t="s">
        <v>420</v>
      </c>
      <c r="D118" s="5" t="s">
        <v>219</v>
      </c>
      <c r="E118" s="5" t="s">
        <v>124</v>
      </c>
      <c r="F118" s="5" t="s">
        <v>421</v>
      </c>
      <c r="G118" s="5" t="s">
        <v>40</v>
      </c>
      <c r="H118" s="5">
        <v>80</v>
      </c>
      <c r="I118" s="5">
        <v>80</v>
      </c>
      <c r="J118" s="5">
        <v>70</v>
      </c>
      <c r="K118" s="5">
        <v>80</v>
      </c>
      <c r="L118" s="5">
        <v>20</v>
      </c>
      <c r="M118" s="5">
        <v>90</v>
      </c>
      <c r="N118" s="5" t="s">
        <v>40</v>
      </c>
      <c r="O118" s="5" t="s">
        <v>41</v>
      </c>
      <c r="P118" s="5" t="s">
        <v>42</v>
      </c>
      <c r="Q118" s="5" t="s">
        <v>43</v>
      </c>
      <c r="R118" s="5" t="s">
        <v>44</v>
      </c>
      <c r="S118" s="5" t="s">
        <v>45</v>
      </c>
      <c r="T118" s="5" t="s">
        <v>46</v>
      </c>
      <c r="U118" s="5" t="s">
        <v>47</v>
      </c>
      <c r="V118" s="5" t="s">
        <v>80</v>
      </c>
      <c r="W118" s="5" t="s">
        <v>49</v>
      </c>
      <c r="X118" s="5" t="s">
        <v>70</v>
      </c>
      <c r="Y118" s="5" t="s">
        <v>62</v>
      </c>
      <c r="Z118" s="5" t="s">
        <v>52</v>
      </c>
      <c r="AA118" s="5" t="s">
        <v>53</v>
      </c>
      <c r="AB118" s="5" t="s">
        <v>63</v>
      </c>
      <c r="AC118" s="5" t="s">
        <v>64</v>
      </c>
      <c r="AD118" s="5" t="s">
        <v>40</v>
      </c>
      <c r="AE118" s="5" t="s">
        <v>211</v>
      </c>
      <c r="AF118" s="5" t="s">
        <v>211</v>
      </c>
      <c r="AG118" s="5" t="s">
        <v>211</v>
      </c>
      <c r="AH118" s="5" t="s">
        <v>211</v>
      </c>
      <c r="AI118" s="5" t="s">
        <v>211</v>
      </c>
      <c r="AJ118" s="6" t="s">
        <v>211</v>
      </c>
    </row>
    <row r="119" spans="1:36" x14ac:dyDescent="0.25">
      <c r="A119" s="7">
        <v>45611.366053668986</v>
      </c>
      <c r="B119" s="8" t="s">
        <v>422</v>
      </c>
      <c r="C119" s="8" t="s">
        <v>423</v>
      </c>
      <c r="D119" s="8" t="s">
        <v>58</v>
      </c>
      <c r="E119" s="8" t="s">
        <v>424</v>
      </c>
      <c r="F119" s="8" t="s">
        <v>425</v>
      </c>
      <c r="G119" s="8" t="s">
        <v>40</v>
      </c>
      <c r="H119" s="8">
        <v>80</v>
      </c>
      <c r="I119" s="8">
        <v>80</v>
      </c>
      <c r="J119" s="8">
        <v>70</v>
      </c>
      <c r="K119" s="8">
        <v>90</v>
      </c>
      <c r="L119" s="8">
        <v>50</v>
      </c>
      <c r="M119" s="8">
        <v>80</v>
      </c>
      <c r="N119" s="8" t="s">
        <v>40</v>
      </c>
      <c r="O119" s="8" t="s">
        <v>41</v>
      </c>
      <c r="P119" s="8" t="s">
        <v>42</v>
      </c>
      <c r="Q119" s="8" t="s">
        <v>43</v>
      </c>
      <c r="R119" s="8" t="s">
        <v>68</v>
      </c>
      <c r="S119" s="8" t="s">
        <v>69</v>
      </c>
      <c r="T119" s="8" t="s">
        <v>46</v>
      </c>
      <c r="U119" s="8" t="s">
        <v>47</v>
      </c>
      <c r="V119" s="8" t="s">
        <v>48</v>
      </c>
      <c r="W119" s="8" t="s">
        <v>49</v>
      </c>
      <c r="X119" s="8" t="s">
        <v>70</v>
      </c>
      <c r="Y119" s="8" t="s">
        <v>62</v>
      </c>
      <c r="Z119" s="8" t="s">
        <v>52</v>
      </c>
      <c r="AA119" s="8" t="s">
        <v>53</v>
      </c>
      <c r="AB119" s="8" t="s">
        <v>63</v>
      </c>
      <c r="AC119" s="8" t="s">
        <v>55</v>
      </c>
      <c r="AD119" s="8" t="s">
        <v>40</v>
      </c>
      <c r="AE119" s="8">
        <v>70</v>
      </c>
      <c r="AF119" s="8">
        <v>70</v>
      </c>
      <c r="AG119" s="8">
        <v>70</v>
      </c>
      <c r="AH119" s="8">
        <v>70</v>
      </c>
      <c r="AI119" s="8">
        <v>20</v>
      </c>
      <c r="AJ119" s="9">
        <v>50</v>
      </c>
    </row>
    <row r="120" spans="1:36" x14ac:dyDescent="0.25">
      <c r="A120" s="4">
        <v>45611.764437893522</v>
      </c>
      <c r="B120" s="5" t="s">
        <v>77</v>
      </c>
      <c r="C120" s="5" t="s">
        <v>78</v>
      </c>
      <c r="D120" s="5" t="s">
        <v>207</v>
      </c>
      <c r="E120" s="5" t="s">
        <v>205</v>
      </c>
      <c r="F120" s="5" t="s">
        <v>208</v>
      </c>
      <c r="G120" s="5" t="s">
        <v>40</v>
      </c>
      <c r="H120" s="5">
        <v>50</v>
      </c>
      <c r="I120" s="5">
        <v>60</v>
      </c>
      <c r="J120" s="5">
        <v>80</v>
      </c>
      <c r="K120" s="5">
        <v>70</v>
      </c>
      <c r="L120" s="5">
        <v>60</v>
      </c>
      <c r="M120" s="5">
        <v>90</v>
      </c>
      <c r="N120" s="5" t="s">
        <v>40</v>
      </c>
      <c r="O120" s="5" t="s">
        <v>88</v>
      </c>
      <c r="P120" s="5" t="s">
        <v>60</v>
      </c>
      <c r="Q120" s="5" t="s">
        <v>61</v>
      </c>
      <c r="R120" s="5" t="s">
        <v>68</v>
      </c>
      <c r="S120" s="5" t="s">
        <v>45</v>
      </c>
      <c r="T120" s="5" t="s">
        <v>74</v>
      </c>
      <c r="U120" s="5" t="s">
        <v>47</v>
      </c>
      <c r="V120" s="5" t="s">
        <v>80</v>
      </c>
      <c r="W120" s="5" t="s">
        <v>49</v>
      </c>
      <c r="X120" s="5" t="s">
        <v>70</v>
      </c>
      <c r="Y120" s="5" t="s">
        <v>62</v>
      </c>
      <c r="Z120" s="5" t="s">
        <v>93</v>
      </c>
      <c r="AA120" s="5" t="s">
        <v>53</v>
      </c>
      <c r="AB120" s="5" t="s">
        <v>54</v>
      </c>
      <c r="AC120" s="5" t="s">
        <v>55</v>
      </c>
      <c r="AD120" s="5" t="s">
        <v>40</v>
      </c>
      <c r="AE120" s="5">
        <v>70</v>
      </c>
      <c r="AF120" s="5">
        <v>80</v>
      </c>
      <c r="AG120" s="5">
        <v>60</v>
      </c>
      <c r="AH120" s="5">
        <v>80</v>
      </c>
      <c r="AI120" s="5">
        <v>60</v>
      </c>
      <c r="AJ120" s="6">
        <v>90</v>
      </c>
    </row>
    <row r="121" spans="1:36" x14ac:dyDescent="0.25">
      <c r="A121" s="7">
        <v>45612.263136331021</v>
      </c>
      <c r="B121" s="8" t="s">
        <v>426</v>
      </c>
      <c r="C121" s="8" t="s">
        <v>427</v>
      </c>
      <c r="D121" s="8" t="s">
        <v>428</v>
      </c>
      <c r="E121" s="8" t="s">
        <v>86</v>
      </c>
      <c r="F121" s="8" t="s">
        <v>86</v>
      </c>
      <c r="G121" s="8" t="s">
        <v>40</v>
      </c>
      <c r="H121" s="8">
        <v>90</v>
      </c>
      <c r="I121" s="8">
        <v>80</v>
      </c>
      <c r="J121" s="8">
        <v>50</v>
      </c>
      <c r="K121" s="8">
        <v>100</v>
      </c>
      <c r="L121" s="8">
        <v>10</v>
      </c>
      <c r="M121" s="8">
        <v>90</v>
      </c>
      <c r="N121" s="8" t="s">
        <v>40</v>
      </c>
      <c r="O121" s="8" t="s">
        <v>41</v>
      </c>
      <c r="P121" s="8" t="s">
        <v>60</v>
      </c>
      <c r="Q121" s="8" t="s">
        <v>43</v>
      </c>
      <c r="R121" s="8" t="s">
        <v>68</v>
      </c>
      <c r="S121" s="8" t="s">
        <v>69</v>
      </c>
      <c r="T121" s="8" t="s">
        <v>74</v>
      </c>
      <c r="U121" s="8" t="s">
        <v>47</v>
      </c>
      <c r="V121" s="8" t="s">
        <v>48</v>
      </c>
      <c r="W121" s="8" t="s">
        <v>49</v>
      </c>
      <c r="X121" s="8" t="s">
        <v>70</v>
      </c>
      <c r="Y121" s="8" t="s">
        <v>62</v>
      </c>
      <c r="Z121" s="8" t="s">
        <v>52</v>
      </c>
      <c r="AA121" s="8" t="s">
        <v>53</v>
      </c>
      <c r="AB121" s="8" t="s">
        <v>63</v>
      </c>
      <c r="AC121" s="8" t="s">
        <v>55</v>
      </c>
      <c r="AD121" s="8" t="s">
        <v>40</v>
      </c>
      <c r="AE121" s="8" t="s">
        <v>429</v>
      </c>
      <c r="AF121" s="8" t="s">
        <v>430</v>
      </c>
      <c r="AG121" s="8" t="s">
        <v>293</v>
      </c>
      <c r="AH121" s="8" t="s">
        <v>431</v>
      </c>
      <c r="AI121" s="8" t="s">
        <v>432</v>
      </c>
      <c r="AJ121" s="9" t="s">
        <v>432</v>
      </c>
    </row>
    <row r="122" spans="1:36" x14ac:dyDescent="0.25">
      <c r="A122" s="10">
        <v>45613.656809803244</v>
      </c>
      <c r="B122" s="11" t="s">
        <v>433</v>
      </c>
      <c r="C122" s="11" t="s">
        <v>434</v>
      </c>
      <c r="D122" s="11" t="s">
        <v>167</v>
      </c>
      <c r="E122" s="11" t="s">
        <v>38</v>
      </c>
      <c r="F122" s="11" t="s">
        <v>292</v>
      </c>
      <c r="G122" s="11" t="s">
        <v>40</v>
      </c>
      <c r="H122" s="11">
        <v>100</v>
      </c>
      <c r="I122" s="11">
        <v>100</v>
      </c>
      <c r="J122" s="11">
        <v>100</v>
      </c>
      <c r="K122" s="11">
        <v>100</v>
      </c>
      <c r="L122" s="11">
        <v>80</v>
      </c>
      <c r="M122" s="11">
        <v>90</v>
      </c>
      <c r="N122" s="11" t="s">
        <v>40</v>
      </c>
      <c r="O122" s="11" t="s">
        <v>41</v>
      </c>
      <c r="P122" s="11" t="s">
        <v>42</v>
      </c>
      <c r="Q122" s="11" t="s">
        <v>61</v>
      </c>
      <c r="R122" s="11" t="s">
        <v>68</v>
      </c>
      <c r="S122" s="11" t="s">
        <v>45</v>
      </c>
      <c r="T122" s="11" t="s">
        <v>74</v>
      </c>
      <c r="U122" s="11" t="s">
        <v>47</v>
      </c>
      <c r="V122" s="11" t="s">
        <v>48</v>
      </c>
      <c r="W122" s="11" t="s">
        <v>49</v>
      </c>
      <c r="X122" s="11" t="s">
        <v>70</v>
      </c>
      <c r="Y122" s="11" t="s">
        <v>62</v>
      </c>
      <c r="Z122" s="11" t="s">
        <v>52</v>
      </c>
      <c r="AA122" s="11" t="s">
        <v>53</v>
      </c>
      <c r="AB122" s="11" t="s">
        <v>63</v>
      </c>
      <c r="AC122" s="11" t="s">
        <v>55</v>
      </c>
      <c r="AD122" s="11" t="s">
        <v>40</v>
      </c>
      <c r="AE122" s="11">
        <v>90</v>
      </c>
      <c r="AF122" s="11">
        <v>40</v>
      </c>
      <c r="AG122" s="11">
        <v>90</v>
      </c>
      <c r="AH122" s="11">
        <v>90</v>
      </c>
      <c r="AI122" s="11">
        <v>70</v>
      </c>
      <c r="AJ122" s="12">
        <v>110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C3931-2B65-458F-B1BA-3B790CEEA1F9}">
  <sheetPr>
    <tabColor rgb="FF00B050"/>
  </sheetPr>
  <dimension ref="A1:AK125"/>
  <sheetViews>
    <sheetView topLeftCell="AJ5" workbookViewId="0">
      <selection activeCell="P127" sqref="P127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4" bestFit="1" customWidth="1"/>
    <col min="4" max="4" width="30.44140625" bestFit="1" customWidth="1"/>
    <col min="5" max="5" width="17.5546875" customWidth="1"/>
    <col min="6" max="6" width="14.5546875" customWidth="1"/>
    <col min="7" max="7" width="16.33203125" customWidth="1"/>
    <col min="8" max="8" width="24.44140625" customWidth="1"/>
    <col min="9" max="9" width="27.44140625" customWidth="1"/>
    <col min="10" max="10" width="24.88671875" customWidth="1"/>
    <col min="11" max="11" width="34.21875" customWidth="1"/>
    <col min="12" max="12" width="25.6640625" customWidth="1"/>
    <col min="13" max="13" width="41.88671875" customWidth="1"/>
    <col min="14" max="14" width="29" bestFit="1" customWidth="1"/>
    <col min="15" max="15" width="20.109375" bestFit="1" customWidth="1"/>
    <col min="16" max="16" width="57.6640625" bestFit="1" customWidth="1"/>
    <col min="17" max="17" width="34.6640625" bestFit="1" customWidth="1"/>
    <col min="18" max="18" width="50.33203125" bestFit="1" customWidth="1"/>
    <col min="19" max="19" width="47.44140625" bestFit="1" customWidth="1"/>
    <col min="20" max="20" width="54.44140625" bestFit="1" customWidth="1"/>
    <col min="21" max="21" width="39.77734375" bestFit="1" customWidth="1"/>
    <col min="22" max="22" width="51.5546875" bestFit="1" customWidth="1"/>
    <col min="23" max="23" width="46.44140625" bestFit="1" customWidth="1"/>
    <col min="24" max="24" width="61.77734375" bestFit="1" customWidth="1"/>
    <col min="25" max="25" width="43.33203125" bestFit="1" customWidth="1"/>
    <col min="26" max="26" width="67.5546875" bestFit="1" customWidth="1"/>
    <col min="27" max="27" width="79.5546875" bestFit="1" customWidth="1"/>
    <col min="28" max="28" width="48.44140625" bestFit="1" customWidth="1"/>
    <col min="29" max="29" width="70.77734375" bestFit="1" customWidth="1"/>
    <col min="30" max="30" width="47.44140625" bestFit="1" customWidth="1"/>
    <col min="31" max="31" width="17.5546875" bestFit="1" customWidth="1"/>
    <col min="32" max="32" width="30.77734375" bestFit="1" customWidth="1"/>
    <col min="33" max="33" width="39.33203125" bestFit="1" customWidth="1"/>
    <col min="34" max="34" width="34.88671875" bestFit="1" customWidth="1"/>
    <col min="35" max="35" width="59" bestFit="1" customWidth="1"/>
    <col min="36" max="36" width="30.77734375" bestFit="1" customWidth="1"/>
    <col min="37" max="37" width="45.5546875" bestFit="1" customWidth="1"/>
  </cols>
  <sheetData>
    <row r="1" spans="1:37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t="s">
        <v>449</v>
      </c>
      <c r="Q1" t="s">
        <v>450</v>
      </c>
      <c r="R1" t="s">
        <v>451</v>
      </c>
      <c r="S1" t="s">
        <v>452</v>
      </c>
      <c r="T1" t="s">
        <v>453</v>
      </c>
      <c r="U1" t="s">
        <v>454</v>
      </c>
      <c r="V1" t="s">
        <v>455</v>
      </c>
      <c r="W1" t="s">
        <v>456</v>
      </c>
      <c r="X1" t="s">
        <v>457</v>
      </c>
      <c r="Y1" t="s">
        <v>458</v>
      </c>
      <c r="Z1" t="s">
        <v>459</v>
      </c>
      <c r="AA1" t="s">
        <v>460</v>
      </c>
      <c r="AB1" t="s">
        <v>461</v>
      </c>
      <c r="AC1" t="s">
        <v>462</v>
      </c>
      <c r="AD1" t="s">
        <v>463</v>
      </c>
      <c r="AE1" t="s">
        <v>464</v>
      </c>
      <c r="AF1" t="s">
        <v>465</v>
      </c>
      <c r="AG1" t="s">
        <v>466</v>
      </c>
      <c r="AH1" t="s">
        <v>467</v>
      </c>
      <c r="AI1" t="s">
        <v>468</v>
      </c>
      <c r="AJ1" t="s">
        <v>469</v>
      </c>
      <c r="AK1" t="s">
        <v>470</v>
      </c>
    </row>
    <row r="2" spans="1:37" ht="70.2" hidden="1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</row>
    <row r="3" spans="1:37" x14ac:dyDescent="0.25">
      <c r="A3" s="4">
        <v>45604.459332789353</v>
      </c>
      <c r="B3" s="14" t="s">
        <v>35</v>
      </c>
      <c r="C3" s="17">
        <v>1</v>
      </c>
      <c r="D3" s="17" t="s">
        <v>36</v>
      </c>
      <c r="E3" s="17" t="s">
        <v>37</v>
      </c>
      <c r="F3" s="17" t="s">
        <v>38</v>
      </c>
      <c r="G3" s="17" t="s">
        <v>39</v>
      </c>
      <c r="H3" s="17" t="s">
        <v>40</v>
      </c>
      <c r="I3" s="17">
        <v>90</v>
      </c>
      <c r="J3" s="17">
        <v>100</v>
      </c>
      <c r="K3" s="17">
        <v>70</v>
      </c>
      <c r="L3" s="17">
        <v>80</v>
      </c>
      <c r="M3" s="17">
        <v>50</v>
      </c>
      <c r="N3" s="17">
        <v>80</v>
      </c>
      <c r="O3" s="17" t="s">
        <v>40</v>
      </c>
      <c r="P3" s="17" t="s">
        <v>41</v>
      </c>
      <c r="Q3" s="17" t="s">
        <v>42</v>
      </c>
      <c r="R3" s="17" t="s">
        <v>43</v>
      </c>
      <c r="S3" s="17" t="s">
        <v>44</v>
      </c>
      <c r="T3" s="17" t="s">
        <v>45</v>
      </c>
      <c r="U3" s="17" t="s">
        <v>46</v>
      </c>
      <c r="V3" s="17" t="s">
        <v>47</v>
      </c>
      <c r="W3" s="17" t="s">
        <v>48</v>
      </c>
      <c r="X3" s="17" t="s">
        <v>49</v>
      </c>
      <c r="Y3" s="17" t="s">
        <v>50</v>
      </c>
      <c r="Z3" s="17" t="s">
        <v>51</v>
      </c>
      <c r="AA3" s="17" t="s">
        <v>52</v>
      </c>
      <c r="AB3" s="17" t="s">
        <v>53</v>
      </c>
      <c r="AC3" s="17" t="s">
        <v>54</v>
      </c>
      <c r="AD3" s="17" t="s">
        <v>55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</row>
    <row r="4" spans="1:37" hidden="1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</row>
    <row r="5" spans="1:37" x14ac:dyDescent="0.25">
      <c r="A5" s="4">
        <v>45604.656823275465</v>
      </c>
      <c r="B5" s="14" t="s">
        <v>65</v>
      </c>
      <c r="C5" s="17">
        <v>3</v>
      </c>
      <c r="D5" s="17" t="s">
        <v>66</v>
      </c>
      <c r="E5" s="17" t="s">
        <v>37</v>
      </c>
      <c r="F5" s="17" t="s">
        <v>38</v>
      </c>
      <c r="G5" s="17" t="s">
        <v>67</v>
      </c>
      <c r="H5" s="17" t="s">
        <v>40</v>
      </c>
      <c r="I5" s="17">
        <v>100</v>
      </c>
      <c r="J5" s="17">
        <v>90</v>
      </c>
      <c r="K5" s="17">
        <v>0</v>
      </c>
      <c r="L5" s="17">
        <v>100</v>
      </c>
      <c r="M5" s="17">
        <v>10</v>
      </c>
      <c r="N5" s="17">
        <v>80</v>
      </c>
      <c r="O5" s="17" t="s">
        <v>40</v>
      </c>
      <c r="P5" s="17" t="s">
        <v>41</v>
      </c>
      <c r="Q5" s="17" t="s">
        <v>60</v>
      </c>
      <c r="R5" s="17" t="s">
        <v>61</v>
      </c>
      <c r="S5" s="17" t="s">
        <v>68</v>
      </c>
      <c r="T5" s="17" t="s">
        <v>69</v>
      </c>
      <c r="U5" s="17" t="s">
        <v>46</v>
      </c>
      <c r="V5" s="17" t="s">
        <v>47</v>
      </c>
      <c r="W5" s="17" t="s">
        <v>48</v>
      </c>
      <c r="X5" s="17" t="s">
        <v>49</v>
      </c>
      <c r="Y5" s="17" t="s">
        <v>70</v>
      </c>
      <c r="Z5" s="17" t="s">
        <v>62</v>
      </c>
      <c r="AA5" s="17" t="s">
        <v>52</v>
      </c>
      <c r="AB5" s="17" t="s">
        <v>53</v>
      </c>
      <c r="AC5" s="17" t="s">
        <v>63</v>
      </c>
      <c r="AD5" s="17" t="s">
        <v>55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</row>
    <row r="6" spans="1:37" hidden="1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</row>
    <row r="7" spans="1:37" hidden="1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</row>
    <row r="8" spans="1:37" hidden="1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</row>
    <row r="9" spans="1:37" x14ac:dyDescent="0.25">
      <c r="A9" s="4">
        <v>45607.759453449078</v>
      </c>
      <c r="B9" s="14" t="s">
        <v>84</v>
      </c>
      <c r="C9" s="17">
        <v>7</v>
      </c>
      <c r="D9" s="17" t="s">
        <v>85</v>
      </c>
      <c r="E9" s="17" t="s">
        <v>37</v>
      </c>
      <c r="F9" s="17" t="s">
        <v>86</v>
      </c>
      <c r="G9" s="17" t="s">
        <v>87</v>
      </c>
      <c r="H9" s="17" t="s">
        <v>40</v>
      </c>
      <c r="I9" s="17">
        <v>100</v>
      </c>
      <c r="J9" s="17">
        <v>100</v>
      </c>
      <c r="K9" s="17">
        <v>80</v>
      </c>
      <c r="L9" s="17">
        <v>100</v>
      </c>
      <c r="M9" s="17">
        <v>30</v>
      </c>
      <c r="N9" s="17">
        <v>100</v>
      </c>
      <c r="O9" s="17" t="s">
        <v>40</v>
      </c>
      <c r="P9" s="17" t="s">
        <v>88</v>
      </c>
      <c r="Q9" s="17" t="s">
        <v>42</v>
      </c>
      <c r="R9" s="17" t="s">
        <v>43</v>
      </c>
      <c r="S9" s="17" t="s">
        <v>44</v>
      </c>
      <c r="T9" s="17" t="s">
        <v>69</v>
      </c>
      <c r="U9" s="17" t="s">
        <v>46</v>
      </c>
      <c r="V9" s="17" t="s">
        <v>47</v>
      </c>
      <c r="W9" s="17" t="s">
        <v>48</v>
      </c>
      <c r="X9" s="17" t="s">
        <v>49</v>
      </c>
      <c r="Y9" s="17" t="s">
        <v>70</v>
      </c>
      <c r="Z9" s="17" t="s">
        <v>51</v>
      </c>
      <c r="AA9" s="17" t="s">
        <v>52</v>
      </c>
      <c r="AB9" s="17" t="s">
        <v>53</v>
      </c>
      <c r="AC9" s="17" t="s">
        <v>63</v>
      </c>
      <c r="AD9" s="17" t="s">
        <v>55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</row>
    <row r="10" spans="1:37" x14ac:dyDescent="0.25">
      <c r="A10" s="7">
        <v>45607.771659953709</v>
      </c>
      <c r="B10" s="15" t="s">
        <v>89</v>
      </c>
      <c r="C10" s="17">
        <v>8</v>
      </c>
      <c r="D10" s="17" t="s">
        <v>90</v>
      </c>
      <c r="E10" s="17" t="s">
        <v>37</v>
      </c>
      <c r="F10" s="17" t="s">
        <v>38</v>
      </c>
      <c r="G10" s="17" t="s">
        <v>87</v>
      </c>
      <c r="H10" s="17" t="s">
        <v>40</v>
      </c>
      <c r="I10" s="17">
        <v>90</v>
      </c>
      <c r="J10" s="17">
        <v>100</v>
      </c>
      <c r="K10" s="17">
        <v>80</v>
      </c>
      <c r="L10" s="17">
        <v>90</v>
      </c>
      <c r="M10" s="17">
        <v>80</v>
      </c>
      <c r="N10" s="17">
        <v>100</v>
      </c>
      <c r="O10" s="17" t="s">
        <v>40</v>
      </c>
      <c r="P10" s="17" t="s">
        <v>41</v>
      </c>
      <c r="Q10" s="17" t="s">
        <v>42</v>
      </c>
      <c r="R10" s="17" t="s">
        <v>43</v>
      </c>
      <c r="S10" s="17" t="s">
        <v>68</v>
      </c>
      <c r="T10" s="17" t="s">
        <v>69</v>
      </c>
      <c r="U10" s="17" t="s">
        <v>74</v>
      </c>
      <c r="V10" s="17" t="s">
        <v>47</v>
      </c>
      <c r="W10" s="17" t="s">
        <v>48</v>
      </c>
      <c r="X10" s="17" t="s">
        <v>49</v>
      </c>
      <c r="Y10" s="17" t="s">
        <v>50</v>
      </c>
      <c r="Z10" s="17" t="s">
        <v>51</v>
      </c>
      <c r="AA10" s="17" t="s">
        <v>52</v>
      </c>
      <c r="AB10" s="17" t="s">
        <v>53</v>
      </c>
      <c r="AC10" s="17" t="s">
        <v>63</v>
      </c>
      <c r="AD10" s="17" t="s">
        <v>55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</row>
    <row r="11" spans="1:37" x14ac:dyDescent="0.25">
      <c r="A11" s="4">
        <v>45607.851773217597</v>
      </c>
      <c r="B11" s="14" t="s">
        <v>91</v>
      </c>
      <c r="C11" s="17">
        <v>9</v>
      </c>
      <c r="D11" s="17" t="s">
        <v>92</v>
      </c>
      <c r="E11" s="17" t="s">
        <v>37</v>
      </c>
      <c r="F11" s="17" t="s">
        <v>38</v>
      </c>
      <c r="G11" s="17" t="s">
        <v>87</v>
      </c>
      <c r="H11" s="17" t="s">
        <v>40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 t="s">
        <v>40</v>
      </c>
      <c r="P11" s="17" t="s">
        <v>41</v>
      </c>
      <c r="Q11" s="17" t="s">
        <v>42</v>
      </c>
      <c r="R11" s="17" t="s">
        <v>43</v>
      </c>
      <c r="S11" s="17" t="s">
        <v>44</v>
      </c>
      <c r="T11" s="17" t="s">
        <v>69</v>
      </c>
      <c r="U11" s="17" t="s">
        <v>46</v>
      </c>
      <c r="V11" s="17" t="s">
        <v>47</v>
      </c>
      <c r="W11" s="17" t="s">
        <v>80</v>
      </c>
      <c r="X11" s="17" t="s">
        <v>49</v>
      </c>
      <c r="Y11" s="17" t="s">
        <v>70</v>
      </c>
      <c r="Z11" s="17" t="s">
        <v>51</v>
      </c>
      <c r="AA11" s="17" t="s">
        <v>93</v>
      </c>
      <c r="AB11" s="17" t="s">
        <v>76</v>
      </c>
      <c r="AC11" s="17" t="s">
        <v>63</v>
      </c>
      <c r="AD11" s="17" t="s">
        <v>55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</row>
    <row r="12" spans="1:37" hidden="1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</row>
    <row r="13" spans="1:37" x14ac:dyDescent="0.25">
      <c r="A13" s="4">
        <v>45608.230387858799</v>
      </c>
      <c r="B13" s="14" t="s">
        <v>96</v>
      </c>
      <c r="C13" s="17">
        <v>11</v>
      </c>
      <c r="D13" s="17" t="s">
        <v>97</v>
      </c>
      <c r="E13" s="17" t="s">
        <v>37</v>
      </c>
      <c r="F13" s="17" t="s">
        <v>83</v>
      </c>
      <c r="G13" s="17" t="s">
        <v>98</v>
      </c>
      <c r="H13" s="17" t="s">
        <v>40</v>
      </c>
      <c r="I13" s="17">
        <v>100</v>
      </c>
      <c r="J13" s="17">
        <v>100</v>
      </c>
      <c r="K13" s="17">
        <v>100</v>
      </c>
      <c r="L13" s="17">
        <v>60</v>
      </c>
      <c r="M13" s="17">
        <v>100</v>
      </c>
      <c r="N13" s="17">
        <v>100</v>
      </c>
      <c r="O13" s="17" t="s">
        <v>40</v>
      </c>
      <c r="P13" s="17" t="s">
        <v>41</v>
      </c>
      <c r="Q13" s="17" t="s">
        <v>60</v>
      </c>
      <c r="R13" s="17" t="s">
        <v>43</v>
      </c>
      <c r="S13" s="17" t="s">
        <v>68</v>
      </c>
      <c r="T13" s="17" t="s">
        <v>45</v>
      </c>
      <c r="U13" s="17" t="s">
        <v>46</v>
      </c>
      <c r="V13" s="17" t="s">
        <v>47</v>
      </c>
      <c r="W13" s="17" t="s">
        <v>48</v>
      </c>
      <c r="X13" s="17" t="s">
        <v>49</v>
      </c>
      <c r="Y13" s="17" t="s">
        <v>70</v>
      </c>
      <c r="Z13" s="17" t="s">
        <v>51</v>
      </c>
      <c r="AA13" s="17" t="s">
        <v>93</v>
      </c>
      <c r="AB13" s="17" t="s">
        <v>53</v>
      </c>
      <c r="AC13" s="17" t="s">
        <v>63</v>
      </c>
      <c r="AD13" s="17" t="s">
        <v>55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</row>
    <row r="14" spans="1:37" hidden="1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</row>
    <row r="15" spans="1:37" x14ac:dyDescent="0.25">
      <c r="A15" s="4">
        <v>45608.244720023147</v>
      </c>
      <c r="B15" s="14" t="s">
        <v>101</v>
      </c>
      <c r="C15" s="17">
        <v>13</v>
      </c>
      <c r="D15" s="17" t="s">
        <v>102</v>
      </c>
      <c r="E15" s="17" t="s">
        <v>37</v>
      </c>
      <c r="F15" s="17" t="s">
        <v>83</v>
      </c>
      <c r="G15" s="17" t="s">
        <v>98</v>
      </c>
      <c r="H15" s="17" t="s">
        <v>40</v>
      </c>
      <c r="I15" s="17">
        <v>80</v>
      </c>
      <c r="J15" s="17">
        <v>50</v>
      </c>
      <c r="K15" s="17">
        <v>70</v>
      </c>
      <c r="L15" s="17">
        <v>90</v>
      </c>
      <c r="M15" s="17">
        <v>80</v>
      </c>
      <c r="N15" s="17">
        <v>80</v>
      </c>
      <c r="O15" s="17" t="s">
        <v>40</v>
      </c>
      <c r="P15" s="17" t="s">
        <v>41</v>
      </c>
      <c r="Q15" s="17" t="s">
        <v>42</v>
      </c>
      <c r="R15" s="17" t="s">
        <v>61</v>
      </c>
      <c r="S15" s="17" t="s">
        <v>68</v>
      </c>
      <c r="T15" s="17" t="s">
        <v>45</v>
      </c>
      <c r="U15" s="17" t="s">
        <v>74</v>
      </c>
      <c r="V15" s="17" t="s">
        <v>47</v>
      </c>
      <c r="W15" s="17" t="s">
        <v>80</v>
      </c>
      <c r="X15" s="17" t="s">
        <v>49</v>
      </c>
      <c r="Y15" s="17" t="s">
        <v>50</v>
      </c>
      <c r="Z15" s="17" t="s">
        <v>62</v>
      </c>
      <c r="AA15" s="17" t="s">
        <v>93</v>
      </c>
      <c r="AB15" s="17" t="s">
        <v>76</v>
      </c>
      <c r="AC15" s="17" t="s">
        <v>54</v>
      </c>
      <c r="AD15" s="17" t="s">
        <v>55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</row>
    <row r="16" spans="1:37" x14ac:dyDescent="0.25">
      <c r="A16" s="7">
        <v>45608.491563402778</v>
      </c>
      <c r="B16" s="15" t="s">
        <v>103</v>
      </c>
      <c r="C16" s="17">
        <v>14</v>
      </c>
      <c r="D16" s="17" t="s">
        <v>104</v>
      </c>
      <c r="E16" s="17" t="s">
        <v>37</v>
      </c>
      <c r="F16" s="17" t="s">
        <v>38</v>
      </c>
      <c r="G16" s="17" t="s">
        <v>87</v>
      </c>
      <c r="H16" s="17" t="s">
        <v>40</v>
      </c>
      <c r="I16" s="17">
        <v>80</v>
      </c>
      <c r="J16" s="17">
        <v>100</v>
      </c>
      <c r="K16" s="17">
        <v>100</v>
      </c>
      <c r="L16" s="17">
        <v>100</v>
      </c>
      <c r="M16" s="17">
        <v>70</v>
      </c>
      <c r="N16" s="17">
        <v>80</v>
      </c>
      <c r="O16" s="17" t="s">
        <v>40</v>
      </c>
      <c r="P16" s="17" t="s">
        <v>41</v>
      </c>
      <c r="Q16" s="17" t="s">
        <v>42</v>
      </c>
      <c r="R16" s="17" t="s">
        <v>61</v>
      </c>
      <c r="S16" s="17" t="s">
        <v>68</v>
      </c>
      <c r="T16" s="17" t="s">
        <v>45</v>
      </c>
      <c r="U16" s="17" t="s">
        <v>74</v>
      </c>
      <c r="V16" s="17" t="s">
        <v>47</v>
      </c>
      <c r="W16" s="17" t="s">
        <v>80</v>
      </c>
      <c r="X16" s="17" t="s">
        <v>49</v>
      </c>
      <c r="Y16" s="17" t="s">
        <v>50</v>
      </c>
      <c r="Z16" s="17" t="s">
        <v>51</v>
      </c>
      <c r="AA16" s="17" t="s">
        <v>93</v>
      </c>
      <c r="AB16" s="17" t="s">
        <v>53</v>
      </c>
      <c r="AC16" s="17" t="s">
        <v>63</v>
      </c>
      <c r="AD16" s="17" t="s">
        <v>55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2000</v>
      </c>
    </row>
    <row r="17" spans="1:37" x14ac:dyDescent="0.25">
      <c r="A17" s="4">
        <v>45608.601997314814</v>
      </c>
      <c r="B17" s="14" t="s">
        <v>105</v>
      </c>
      <c r="C17" s="17">
        <v>15</v>
      </c>
      <c r="D17" s="17" t="s">
        <v>106</v>
      </c>
      <c r="E17" s="17" t="s">
        <v>37</v>
      </c>
      <c r="F17" s="17" t="s">
        <v>38</v>
      </c>
      <c r="G17" s="17" t="s">
        <v>59</v>
      </c>
      <c r="H17" s="17" t="s">
        <v>40</v>
      </c>
      <c r="I17" s="17">
        <v>100</v>
      </c>
      <c r="J17" s="17">
        <v>100</v>
      </c>
      <c r="K17" s="17">
        <v>80</v>
      </c>
      <c r="L17" s="17">
        <v>90</v>
      </c>
      <c r="M17" s="17">
        <v>70</v>
      </c>
      <c r="N17" s="17">
        <v>90</v>
      </c>
      <c r="O17" s="17" t="s">
        <v>40</v>
      </c>
      <c r="P17" s="17" t="s">
        <v>41</v>
      </c>
      <c r="Q17" s="17" t="s">
        <v>60</v>
      </c>
      <c r="R17" s="17" t="s">
        <v>43</v>
      </c>
      <c r="S17" s="17" t="s">
        <v>68</v>
      </c>
      <c r="T17" s="17" t="s">
        <v>45</v>
      </c>
      <c r="U17" s="17" t="s">
        <v>74</v>
      </c>
      <c r="V17" s="17" t="s">
        <v>47</v>
      </c>
      <c r="W17" s="17" t="s">
        <v>48</v>
      </c>
      <c r="X17" s="17" t="s">
        <v>49</v>
      </c>
      <c r="Y17" s="17" t="s">
        <v>50</v>
      </c>
      <c r="Z17" s="17" t="s">
        <v>51</v>
      </c>
      <c r="AA17" s="17" t="s">
        <v>52</v>
      </c>
      <c r="AB17" s="17" t="s">
        <v>53</v>
      </c>
      <c r="AC17" s="17" t="s">
        <v>63</v>
      </c>
      <c r="AD17" s="17" t="s">
        <v>55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</row>
    <row r="18" spans="1:37" x14ac:dyDescent="0.25">
      <c r="A18" s="7">
        <v>45608.602551458331</v>
      </c>
      <c r="B18" s="15" t="s">
        <v>107</v>
      </c>
      <c r="C18" s="17">
        <v>16</v>
      </c>
      <c r="D18" s="17" t="s">
        <v>108</v>
      </c>
      <c r="E18" s="17" t="s">
        <v>37</v>
      </c>
      <c r="F18" s="17" t="s">
        <v>86</v>
      </c>
      <c r="G18" s="17" t="s">
        <v>87</v>
      </c>
      <c r="H18" s="17" t="s">
        <v>40</v>
      </c>
      <c r="I18" s="17">
        <v>70</v>
      </c>
      <c r="J18" s="17">
        <v>80</v>
      </c>
      <c r="K18" s="17">
        <v>80</v>
      </c>
      <c r="L18" s="17">
        <v>60</v>
      </c>
      <c r="M18" s="17">
        <v>40</v>
      </c>
      <c r="N18" s="17">
        <v>70</v>
      </c>
      <c r="O18" s="17" t="s">
        <v>40</v>
      </c>
      <c r="P18" s="17" t="s">
        <v>88</v>
      </c>
      <c r="Q18" s="17" t="s">
        <v>60</v>
      </c>
      <c r="R18" s="17" t="s">
        <v>61</v>
      </c>
      <c r="S18" s="17" t="s">
        <v>68</v>
      </c>
      <c r="T18" s="17" t="s">
        <v>69</v>
      </c>
      <c r="U18" s="17" t="s">
        <v>74</v>
      </c>
      <c r="V18" s="17" t="s">
        <v>75</v>
      </c>
      <c r="W18" s="17" t="s">
        <v>48</v>
      </c>
      <c r="X18" s="17" t="s">
        <v>49</v>
      </c>
      <c r="Y18" s="17" t="s">
        <v>50</v>
      </c>
      <c r="Z18" s="17" t="s">
        <v>62</v>
      </c>
      <c r="AA18" s="17" t="s">
        <v>93</v>
      </c>
      <c r="AB18" s="17" t="s">
        <v>53</v>
      </c>
      <c r="AC18" s="17" t="s">
        <v>63</v>
      </c>
      <c r="AD18" s="17" t="s">
        <v>64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</row>
    <row r="19" spans="1:37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88</v>
      </c>
      <c r="Q19" s="17" t="s">
        <v>60</v>
      </c>
      <c r="R19" s="17" t="s">
        <v>61</v>
      </c>
      <c r="S19" s="17" t="s">
        <v>68</v>
      </c>
      <c r="T19" s="17" t="s">
        <v>69</v>
      </c>
      <c r="U19" s="17" t="s">
        <v>74</v>
      </c>
      <c r="V19" s="17" t="s">
        <v>75</v>
      </c>
      <c r="W19" s="17" t="s">
        <v>48</v>
      </c>
      <c r="X19" s="17" t="s">
        <v>49</v>
      </c>
      <c r="Y19" s="17" t="s">
        <v>50</v>
      </c>
      <c r="Z19" s="17" t="s">
        <v>62</v>
      </c>
      <c r="AA19" s="17" t="s">
        <v>93</v>
      </c>
      <c r="AB19" s="17" t="s">
        <v>53</v>
      </c>
      <c r="AC19" s="17" t="s">
        <v>63</v>
      </c>
      <c r="AD19" s="17" t="s">
        <v>64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</row>
    <row r="20" spans="1:37" hidden="1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17" t="s">
        <v>114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</row>
    <row r="21" spans="1:37" hidden="1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17" t="s">
        <v>119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</row>
    <row r="22" spans="1:37" hidden="1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17" t="s">
        <v>123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</row>
    <row r="23" spans="1:37" hidden="1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17" t="s">
        <v>119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</row>
    <row r="24" spans="1:37" hidden="1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17" t="s">
        <v>119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</row>
    <row r="25" spans="1:37" hidden="1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17" t="s">
        <v>119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</row>
    <row r="26" spans="1:37" hidden="1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17" t="s">
        <v>119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</row>
    <row r="27" spans="1:37" hidden="1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17" t="s">
        <v>142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</row>
    <row r="28" spans="1:37" hidden="1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17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</row>
    <row r="29" spans="1:37" hidden="1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17" t="s">
        <v>119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</row>
    <row r="30" spans="1:37" hidden="1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17" t="s">
        <v>153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</row>
    <row r="31" spans="1:37" hidden="1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17" t="s">
        <v>119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</row>
    <row r="32" spans="1:37" hidden="1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</row>
    <row r="33" spans="1:37" hidden="1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</row>
    <row r="34" spans="1:37" hidden="1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17" t="s">
        <v>167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</row>
    <row r="35" spans="1:37" hidden="1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17" t="s">
        <v>119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</row>
    <row r="36" spans="1:37" hidden="1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</row>
    <row r="37" spans="1:37" hidden="1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17" t="s">
        <v>123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</row>
    <row r="38" spans="1:37" hidden="1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17" t="s">
        <v>167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</row>
    <row r="39" spans="1:37" hidden="1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17" t="s">
        <v>119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</row>
    <row r="40" spans="1:37" hidden="1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17" t="s">
        <v>119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</row>
    <row r="41" spans="1:37" hidden="1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17" t="s">
        <v>114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</row>
    <row r="42" spans="1:37" hidden="1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17" t="s">
        <v>114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</row>
    <row r="43" spans="1:37" hidden="1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17" t="s">
        <v>119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</row>
    <row r="44" spans="1:37" hidden="1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17" t="s">
        <v>200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</row>
    <row r="45" spans="1:37" hidden="1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17" t="s">
        <v>204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</row>
    <row r="46" spans="1:37" hidden="1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17" t="s">
        <v>207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</row>
    <row r="47" spans="1:37" hidden="1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17" t="s">
        <v>123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</row>
    <row r="48" spans="1:37" hidden="1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17" t="s">
        <v>119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</row>
    <row r="49" spans="1:37" hidden="1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17" t="s">
        <v>114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</row>
    <row r="50" spans="1:37" hidden="1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17" t="s">
        <v>219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</row>
    <row r="51" spans="1:37" hidden="1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17" t="s">
        <v>119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</row>
    <row r="52" spans="1:37" hidden="1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17" t="s">
        <v>225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</row>
    <row r="53" spans="1:37" hidden="1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17" t="s">
        <v>119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</row>
    <row r="54" spans="1:37" hidden="1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17" t="s">
        <v>119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</row>
    <row r="55" spans="1:37" hidden="1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17" t="s">
        <v>119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</row>
    <row r="56" spans="1:37" hidden="1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17" t="s">
        <v>119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</row>
    <row r="57" spans="1:37" hidden="1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17" t="s">
        <v>119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</row>
    <row r="58" spans="1:37" hidden="1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17" t="s">
        <v>119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</row>
    <row r="59" spans="1:37" x14ac:dyDescent="0.25">
      <c r="A59" s="4">
        <v>45608.947190833336</v>
      </c>
      <c r="B59" s="14" t="s">
        <v>248</v>
      </c>
      <c r="C59" s="17">
        <v>57</v>
      </c>
      <c r="D59" s="17" t="s">
        <v>249</v>
      </c>
      <c r="E59" s="17" t="s">
        <v>37</v>
      </c>
      <c r="F59" s="17" t="s">
        <v>83</v>
      </c>
      <c r="G59" s="17" t="s">
        <v>98</v>
      </c>
      <c r="H59" s="17" t="s">
        <v>40</v>
      </c>
      <c r="I59" s="17">
        <v>80</v>
      </c>
      <c r="J59" s="17">
        <v>80</v>
      </c>
      <c r="K59" s="17">
        <v>80</v>
      </c>
      <c r="L59" s="17">
        <v>80</v>
      </c>
      <c r="M59" s="17">
        <v>90</v>
      </c>
      <c r="N59" s="17">
        <v>90</v>
      </c>
      <c r="O59" s="17" t="s">
        <v>40</v>
      </c>
      <c r="P59" s="17" t="s">
        <v>88</v>
      </c>
      <c r="Q59" s="17" t="s">
        <v>42</v>
      </c>
      <c r="R59" s="17" t="s">
        <v>43</v>
      </c>
      <c r="S59" s="17" t="s">
        <v>44</v>
      </c>
      <c r="T59" s="17" t="s">
        <v>69</v>
      </c>
      <c r="U59" s="17" t="s">
        <v>46</v>
      </c>
      <c r="V59" s="17" t="s">
        <v>75</v>
      </c>
      <c r="W59" s="17" t="s">
        <v>48</v>
      </c>
      <c r="X59" s="17" t="s">
        <v>49</v>
      </c>
      <c r="Y59" s="17" t="s">
        <v>50</v>
      </c>
      <c r="Z59" s="17" t="s">
        <v>51</v>
      </c>
      <c r="AA59" s="17" t="s">
        <v>52</v>
      </c>
      <c r="AB59" s="17" t="s">
        <v>76</v>
      </c>
      <c r="AC59" s="17" t="s">
        <v>63</v>
      </c>
      <c r="AD59" s="17" t="s">
        <v>64</v>
      </c>
      <c r="AE59" s="17" t="s">
        <v>40</v>
      </c>
      <c r="AF59" s="17" t="s">
        <v>133</v>
      </c>
      <c r="AG59" s="17" t="s">
        <v>133</v>
      </c>
      <c r="AH59" s="17" t="s">
        <v>250</v>
      </c>
      <c r="AI59" s="17" t="s">
        <v>133</v>
      </c>
      <c r="AJ59" s="17" t="s">
        <v>250</v>
      </c>
      <c r="AK59" s="17" t="s">
        <v>133</v>
      </c>
    </row>
    <row r="60" spans="1:37" hidden="1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17" t="s">
        <v>253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</row>
    <row r="61" spans="1:37" hidden="1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17" t="s">
        <v>119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</row>
    <row r="62" spans="1:37" hidden="1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17" t="s">
        <v>114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</row>
    <row r="63" spans="1:37" hidden="1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17" t="s">
        <v>262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</row>
    <row r="64" spans="1:37" x14ac:dyDescent="0.25">
      <c r="A64" s="7">
        <v>45609.356050092596</v>
      </c>
      <c r="B64" s="15" t="s">
        <v>263</v>
      </c>
      <c r="C64" s="17">
        <v>62</v>
      </c>
      <c r="D64" s="17" t="s">
        <v>264</v>
      </c>
      <c r="E64" s="17" t="s">
        <v>37</v>
      </c>
      <c r="F64" s="17" t="s">
        <v>265</v>
      </c>
      <c r="G64" s="17" t="s">
        <v>266</v>
      </c>
      <c r="H64" s="17" t="s">
        <v>40</v>
      </c>
      <c r="I64" s="17">
        <v>100</v>
      </c>
      <c r="J64" s="17">
        <v>90</v>
      </c>
      <c r="K64" s="17">
        <v>100</v>
      </c>
      <c r="L64" s="17">
        <v>100</v>
      </c>
      <c r="M64" s="17">
        <v>100</v>
      </c>
      <c r="N64" s="17">
        <v>100</v>
      </c>
      <c r="O64" s="17" t="s">
        <v>40</v>
      </c>
      <c r="P64" s="17" t="s">
        <v>41</v>
      </c>
      <c r="Q64" s="17" t="s">
        <v>60</v>
      </c>
      <c r="R64" s="17" t="s">
        <v>43</v>
      </c>
      <c r="S64" s="17" t="s">
        <v>44</v>
      </c>
      <c r="T64" s="17" t="s">
        <v>69</v>
      </c>
      <c r="U64" s="17" t="s">
        <v>74</v>
      </c>
      <c r="V64" s="17" t="s">
        <v>47</v>
      </c>
      <c r="W64" s="17" t="s">
        <v>48</v>
      </c>
      <c r="X64" s="17" t="s">
        <v>49</v>
      </c>
      <c r="Y64" s="17" t="s">
        <v>70</v>
      </c>
      <c r="Z64" s="17" t="s">
        <v>62</v>
      </c>
      <c r="AA64" s="17" t="s">
        <v>93</v>
      </c>
      <c r="AB64" s="17" t="s">
        <v>53</v>
      </c>
      <c r="AC64" s="17" t="s">
        <v>63</v>
      </c>
      <c r="AD64" s="17" t="s">
        <v>55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</row>
    <row r="65" spans="1:37" hidden="1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17" t="s">
        <v>119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</row>
    <row r="66" spans="1:37" x14ac:dyDescent="0.25">
      <c r="A66" s="7">
        <v>45610.468884027781</v>
      </c>
      <c r="B66" s="15" t="s">
        <v>270</v>
      </c>
      <c r="C66" s="17">
        <v>64</v>
      </c>
      <c r="D66" s="17" t="s">
        <v>271</v>
      </c>
      <c r="E66" s="17" t="s">
        <v>272</v>
      </c>
      <c r="F66" s="17" t="s">
        <v>168</v>
      </c>
      <c r="G66" s="17" t="s">
        <v>273</v>
      </c>
      <c r="H66" s="17" t="s">
        <v>40</v>
      </c>
      <c r="I66" s="17">
        <v>50</v>
      </c>
      <c r="J66" s="17">
        <v>50</v>
      </c>
      <c r="K66" s="17">
        <v>50</v>
      </c>
      <c r="L66" s="17">
        <v>90</v>
      </c>
      <c r="M66" s="17">
        <v>50</v>
      </c>
      <c r="N66" s="17">
        <v>50</v>
      </c>
      <c r="O66" s="17" t="s">
        <v>40</v>
      </c>
      <c r="P66" s="17" t="s">
        <v>88</v>
      </c>
      <c r="Q66" s="17" t="s">
        <v>42</v>
      </c>
      <c r="R66" s="17" t="s">
        <v>61</v>
      </c>
      <c r="S66" s="17" t="s">
        <v>68</v>
      </c>
      <c r="T66" s="17" t="s">
        <v>69</v>
      </c>
      <c r="U66" s="17" t="s">
        <v>74</v>
      </c>
      <c r="V66" s="17" t="s">
        <v>75</v>
      </c>
      <c r="W66" s="17" t="s">
        <v>48</v>
      </c>
      <c r="X66" s="17" t="s">
        <v>49</v>
      </c>
      <c r="Y66" s="17" t="s">
        <v>50</v>
      </c>
      <c r="Z66" s="17" t="s">
        <v>51</v>
      </c>
      <c r="AA66" s="17" t="s">
        <v>52</v>
      </c>
      <c r="AB66" s="17" t="s">
        <v>53</v>
      </c>
      <c r="AC66" s="17" t="s">
        <v>63</v>
      </c>
      <c r="AD66" s="17" t="s">
        <v>55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</row>
    <row r="67" spans="1:37" x14ac:dyDescent="0.25">
      <c r="A67" s="4">
        <v>45610.472107337962</v>
      </c>
      <c r="B67" s="14" t="s">
        <v>274</v>
      </c>
      <c r="C67" s="17">
        <v>65</v>
      </c>
      <c r="D67" s="17" t="s">
        <v>275</v>
      </c>
      <c r="E67" s="17" t="s">
        <v>272</v>
      </c>
      <c r="F67" s="17" t="s">
        <v>168</v>
      </c>
      <c r="G67" s="17" t="s">
        <v>276</v>
      </c>
      <c r="H67" s="17" t="s">
        <v>40</v>
      </c>
      <c r="I67" s="17">
        <v>90</v>
      </c>
      <c r="J67" s="17">
        <v>80</v>
      </c>
      <c r="K67" s="17">
        <v>90</v>
      </c>
      <c r="L67" s="17">
        <v>90</v>
      </c>
      <c r="M67" s="17">
        <v>50</v>
      </c>
      <c r="N67" s="17">
        <v>90</v>
      </c>
      <c r="O67" s="17" t="s">
        <v>40</v>
      </c>
      <c r="P67" s="17" t="s">
        <v>41</v>
      </c>
      <c r="Q67" s="17" t="s">
        <v>42</v>
      </c>
      <c r="R67" s="17" t="s">
        <v>43</v>
      </c>
      <c r="S67" s="17" t="s">
        <v>68</v>
      </c>
      <c r="T67" s="17" t="s">
        <v>69</v>
      </c>
      <c r="U67" s="17" t="s">
        <v>74</v>
      </c>
      <c r="V67" s="17" t="s">
        <v>47</v>
      </c>
      <c r="W67" s="17" t="s">
        <v>48</v>
      </c>
      <c r="X67" s="17" t="s">
        <v>49</v>
      </c>
      <c r="Y67" s="17" t="s">
        <v>50</v>
      </c>
      <c r="Z67" s="17" t="s">
        <v>51</v>
      </c>
      <c r="AA67" s="17" t="s">
        <v>93</v>
      </c>
      <c r="AB67" s="17" t="s">
        <v>76</v>
      </c>
      <c r="AC67" s="17" t="s">
        <v>63</v>
      </c>
      <c r="AD67" s="17" t="s">
        <v>55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</row>
    <row r="68" spans="1:37" x14ac:dyDescent="0.25">
      <c r="A68" s="7">
        <v>45610.475448217592</v>
      </c>
      <c r="B68" s="15" t="s">
        <v>277</v>
      </c>
      <c r="C68" s="17">
        <v>66</v>
      </c>
      <c r="D68" s="17" t="s">
        <v>278</v>
      </c>
      <c r="E68" s="17" t="s">
        <v>37</v>
      </c>
      <c r="F68" s="17" t="s">
        <v>38</v>
      </c>
      <c r="G68" s="17" t="s">
        <v>279</v>
      </c>
      <c r="H68" s="17" t="s">
        <v>40</v>
      </c>
      <c r="I68" s="17">
        <v>80</v>
      </c>
      <c r="J68" s="17">
        <v>70</v>
      </c>
      <c r="K68" s="17">
        <v>80</v>
      </c>
      <c r="L68" s="17">
        <v>90</v>
      </c>
      <c r="M68" s="17">
        <v>80</v>
      </c>
      <c r="N68" s="17">
        <v>80</v>
      </c>
      <c r="O68" s="17" t="s">
        <v>40</v>
      </c>
      <c r="P68" s="17" t="s">
        <v>41</v>
      </c>
      <c r="Q68" s="17" t="s">
        <v>42</v>
      </c>
      <c r="R68" s="17" t="s">
        <v>61</v>
      </c>
      <c r="S68" s="17" t="s">
        <v>68</v>
      </c>
      <c r="T68" s="17" t="s">
        <v>69</v>
      </c>
      <c r="U68" s="17" t="s">
        <v>74</v>
      </c>
      <c r="V68" s="17" t="s">
        <v>47</v>
      </c>
      <c r="W68" s="17" t="s">
        <v>48</v>
      </c>
      <c r="X68" s="17" t="s">
        <v>49</v>
      </c>
      <c r="Y68" s="17" t="s">
        <v>50</v>
      </c>
      <c r="Z68" s="17" t="s">
        <v>62</v>
      </c>
      <c r="AA68" s="17" t="s">
        <v>93</v>
      </c>
      <c r="AB68" s="17" t="s">
        <v>53</v>
      </c>
      <c r="AC68" s="17" t="s">
        <v>63</v>
      </c>
      <c r="AD68" s="17" t="s">
        <v>64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</row>
    <row r="69" spans="1:37" hidden="1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282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</row>
    <row r="70" spans="1:37" x14ac:dyDescent="0.25">
      <c r="A70" s="7">
        <v>45610.479517662039</v>
      </c>
      <c r="B70" s="15" t="s">
        <v>284</v>
      </c>
      <c r="C70" s="17">
        <v>68</v>
      </c>
      <c r="D70" s="17" t="s">
        <v>285</v>
      </c>
      <c r="E70" s="17" t="s">
        <v>37</v>
      </c>
      <c r="F70" s="17" t="s">
        <v>38</v>
      </c>
      <c r="G70" s="17" t="s">
        <v>286</v>
      </c>
      <c r="H70" s="17" t="s">
        <v>40</v>
      </c>
      <c r="I70" s="17">
        <v>100</v>
      </c>
      <c r="J70" s="17">
        <v>100</v>
      </c>
      <c r="K70" s="17">
        <v>80</v>
      </c>
      <c r="L70" s="17">
        <v>80</v>
      </c>
      <c r="M70" s="17">
        <v>100</v>
      </c>
      <c r="N70" s="17">
        <v>100</v>
      </c>
      <c r="O70" s="17" t="s">
        <v>40</v>
      </c>
      <c r="P70" s="17" t="s">
        <v>41</v>
      </c>
      <c r="Q70" s="17" t="s">
        <v>42</v>
      </c>
      <c r="R70" s="17" t="s">
        <v>61</v>
      </c>
      <c r="S70" s="17" t="s">
        <v>68</v>
      </c>
      <c r="T70" s="17" t="s">
        <v>45</v>
      </c>
      <c r="U70" s="17" t="s">
        <v>74</v>
      </c>
      <c r="V70" s="17" t="s">
        <v>47</v>
      </c>
      <c r="W70" s="17" t="s">
        <v>48</v>
      </c>
      <c r="X70" s="17" t="s">
        <v>49</v>
      </c>
      <c r="Y70" s="17" t="s">
        <v>50</v>
      </c>
      <c r="Z70" s="17" t="s">
        <v>62</v>
      </c>
      <c r="AA70" s="17" t="s">
        <v>93</v>
      </c>
      <c r="AB70" s="17" t="s">
        <v>76</v>
      </c>
      <c r="AC70" s="17" t="s">
        <v>63</v>
      </c>
      <c r="AD70" s="17" t="s">
        <v>55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</row>
    <row r="71" spans="1:37" x14ac:dyDescent="0.25">
      <c r="A71" s="4">
        <v>45610.479780162037</v>
      </c>
      <c r="B71" s="14" t="s">
        <v>287</v>
      </c>
      <c r="C71" s="17">
        <v>69</v>
      </c>
      <c r="D71" s="17" t="s">
        <v>288</v>
      </c>
      <c r="E71" s="17" t="s">
        <v>37</v>
      </c>
      <c r="F71" s="17" t="s">
        <v>38</v>
      </c>
      <c r="G71" s="17" t="s">
        <v>289</v>
      </c>
      <c r="H71" s="17" t="s">
        <v>40</v>
      </c>
      <c r="I71" s="17">
        <v>80</v>
      </c>
      <c r="J71" s="17">
        <v>100</v>
      </c>
      <c r="K71" s="17">
        <v>100</v>
      </c>
      <c r="L71" s="17">
        <v>80</v>
      </c>
      <c r="M71" s="17">
        <v>50</v>
      </c>
      <c r="N71" s="17">
        <v>100</v>
      </c>
      <c r="O71" s="17" t="s">
        <v>40</v>
      </c>
      <c r="P71" s="17" t="s">
        <v>41</v>
      </c>
      <c r="Q71" s="17" t="s">
        <v>42</v>
      </c>
      <c r="R71" s="17" t="s">
        <v>61</v>
      </c>
      <c r="S71" s="17" t="s">
        <v>68</v>
      </c>
      <c r="T71" s="17" t="s">
        <v>45</v>
      </c>
      <c r="U71" s="17" t="s">
        <v>74</v>
      </c>
      <c r="V71" s="17" t="s">
        <v>75</v>
      </c>
      <c r="W71" s="17" t="s">
        <v>48</v>
      </c>
      <c r="X71" s="17" t="s">
        <v>49</v>
      </c>
      <c r="Y71" s="17" t="s">
        <v>50</v>
      </c>
      <c r="Z71" s="17" t="s">
        <v>62</v>
      </c>
      <c r="AA71" s="17" t="s">
        <v>93</v>
      </c>
      <c r="AB71" s="17" t="s">
        <v>76</v>
      </c>
      <c r="AC71" s="17" t="s">
        <v>63</v>
      </c>
      <c r="AD71" s="17" t="s">
        <v>55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</row>
    <row r="72" spans="1:37" hidden="1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</row>
    <row r="73" spans="1:37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41</v>
      </c>
      <c r="Q73" s="17" t="s">
        <v>60</v>
      </c>
      <c r="R73" s="17" t="s">
        <v>61</v>
      </c>
      <c r="S73" s="17" t="s">
        <v>68</v>
      </c>
      <c r="T73" s="17" t="s">
        <v>69</v>
      </c>
      <c r="U73" s="17" t="s">
        <v>74</v>
      </c>
      <c r="V73" s="17" t="s">
        <v>47</v>
      </c>
      <c r="W73" s="17" t="s">
        <v>48</v>
      </c>
      <c r="X73" s="17" t="s">
        <v>49</v>
      </c>
      <c r="Y73" s="17" t="s">
        <v>70</v>
      </c>
      <c r="Z73" s="17" t="s">
        <v>62</v>
      </c>
      <c r="AA73" s="17" t="s">
        <v>52</v>
      </c>
      <c r="AB73" s="17" t="s">
        <v>53</v>
      </c>
      <c r="AC73" s="17" t="s">
        <v>63</v>
      </c>
      <c r="AD73" s="17" t="s">
        <v>64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</row>
    <row r="74" spans="1:37" hidden="1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</row>
    <row r="75" spans="1:37" hidden="1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303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</row>
    <row r="76" spans="1:37" hidden="1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</row>
    <row r="77" spans="1:37" hidden="1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309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</row>
    <row r="78" spans="1:37" x14ac:dyDescent="0.25">
      <c r="A78" s="7">
        <v>45610.510892986116</v>
      </c>
      <c r="B78" s="15" t="s">
        <v>311</v>
      </c>
      <c r="C78" s="17">
        <v>76</v>
      </c>
      <c r="D78" s="17" t="s">
        <v>312</v>
      </c>
      <c r="E78" s="17" t="s">
        <v>272</v>
      </c>
      <c r="F78" s="17" t="s">
        <v>124</v>
      </c>
      <c r="G78" s="17" t="s">
        <v>124</v>
      </c>
      <c r="H78" s="17" t="s">
        <v>40</v>
      </c>
      <c r="I78" s="17">
        <v>90</v>
      </c>
      <c r="J78" s="17">
        <v>80</v>
      </c>
      <c r="K78" s="17">
        <v>70</v>
      </c>
      <c r="L78" s="17">
        <v>90</v>
      </c>
      <c r="M78" s="17">
        <v>70</v>
      </c>
      <c r="N78" s="17">
        <v>80</v>
      </c>
      <c r="O78" s="17" t="s">
        <v>40</v>
      </c>
      <c r="P78" s="17" t="s">
        <v>41</v>
      </c>
      <c r="Q78" s="17" t="s">
        <v>60</v>
      </c>
      <c r="R78" s="17" t="s">
        <v>43</v>
      </c>
      <c r="S78" s="17" t="s">
        <v>44</v>
      </c>
      <c r="T78" s="17" t="s">
        <v>69</v>
      </c>
      <c r="U78" s="17" t="s">
        <v>46</v>
      </c>
      <c r="V78" s="17" t="s">
        <v>47</v>
      </c>
      <c r="W78" s="17" t="s">
        <v>80</v>
      </c>
      <c r="X78" s="17" t="s">
        <v>49</v>
      </c>
      <c r="Y78" s="17" t="s">
        <v>70</v>
      </c>
      <c r="Z78" s="17" t="s">
        <v>51</v>
      </c>
      <c r="AA78" s="17" t="s">
        <v>52</v>
      </c>
      <c r="AB78" s="17" t="s">
        <v>76</v>
      </c>
      <c r="AC78" s="17" t="s">
        <v>63</v>
      </c>
      <c r="AD78" s="17" t="s">
        <v>55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</row>
    <row r="79" spans="1:37" x14ac:dyDescent="0.25">
      <c r="A79" s="4">
        <v>45610.51224744213</v>
      </c>
      <c r="B79" s="14" t="s">
        <v>313</v>
      </c>
      <c r="C79" s="17">
        <v>77</v>
      </c>
      <c r="D79" s="17" t="s">
        <v>314</v>
      </c>
      <c r="E79" s="17" t="s">
        <v>37</v>
      </c>
      <c r="F79" s="17" t="s">
        <v>38</v>
      </c>
      <c r="G79" s="17" t="s">
        <v>315</v>
      </c>
      <c r="H79" s="17" t="s">
        <v>40</v>
      </c>
      <c r="I79" s="17">
        <v>50</v>
      </c>
      <c r="J79" s="17">
        <v>100</v>
      </c>
      <c r="K79" s="17">
        <v>100</v>
      </c>
      <c r="L79" s="17">
        <v>100</v>
      </c>
      <c r="M79" s="17">
        <v>20</v>
      </c>
      <c r="N79" s="17">
        <v>100</v>
      </c>
      <c r="O79" s="17" t="s">
        <v>40</v>
      </c>
      <c r="P79" s="17" t="s">
        <v>41</v>
      </c>
      <c r="Q79" s="17" t="s">
        <v>42</v>
      </c>
      <c r="R79" s="17" t="s">
        <v>43</v>
      </c>
      <c r="S79" s="17" t="s">
        <v>44</v>
      </c>
      <c r="T79" s="17" t="s">
        <v>69</v>
      </c>
      <c r="U79" s="17" t="s">
        <v>74</v>
      </c>
      <c r="V79" s="17" t="s">
        <v>47</v>
      </c>
      <c r="W79" s="17" t="s">
        <v>48</v>
      </c>
      <c r="X79" s="17" t="s">
        <v>49</v>
      </c>
      <c r="Y79" s="17" t="s">
        <v>70</v>
      </c>
      <c r="Z79" s="17" t="s">
        <v>62</v>
      </c>
      <c r="AA79" s="17" t="s">
        <v>52</v>
      </c>
      <c r="AB79" s="17" t="s">
        <v>53</v>
      </c>
      <c r="AC79" s="17" t="s">
        <v>54</v>
      </c>
      <c r="AD79" s="17" t="s">
        <v>55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</row>
    <row r="80" spans="1:37" x14ac:dyDescent="0.25">
      <c r="A80" s="7">
        <v>45610.520505115739</v>
      </c>
      <c r="B80" s="15" t="s">
        <v>316</v>
      </c>
      <c r="C80" s="17">
        <v>78</v>
      </c>
      <c r="D80" s="17" t="s">
        <v>317</v>
      </c>
      <c r="E80" s="17" t="s">
        <v>272</v>
      </c>
      <c r="F80" s="17" t="s">
        <v>38</v>
      </c>
      <c r="G80" s="17" t="s">
        <v>318</v>
      </c>
      <c r="H80" s="17" t="s">
        <v>40</v>
      </c>
      <c r="I80" s="17">
        <v>100</v>
      </c>
      <c r="J80" s="17">
        <v>90</v>
      </c>
      <c r="K80" s="17">
        <v>50</v>
      </c>
      <c r="L80" s="17">
        <v>50</v>
      </c>
      <c r="M80" s="17">
        <v>50</v>
      </c>
      <c r="N80" s="17">
        <v>50</v>
      </c>
      <c r="O80" s="17" t="s">
        <v>40</v>
      </c>
      <c r="P80" s="17" t="s">
        <v>41</v>
      </c>
      <c r="Q80" s="17" t="s">
        <v>42</v>
      </c>
      <c r="R80" s="17" t="s">
        <v>61</v>
      </c>
      <c r="S80" s="17" t="s">
        <v>44</v>
      </c>
      <c r="T80" s="17" t="s">
        <v>69</v>
      </c>
      <c r="U80" s="17" t="s">
        <v>74</v>
      </c>
      <c r="V80" s="17" t="s">
        <v>75</v>
      </c>
      <c r="W80" s="17" t="s">
        <v>48</v>
      </c>
      <c r="X80" s="17" t="s">
        <v>49</v>
      </c>
      <c r="Y80" s="17" t="s">
        <v>50</v>
      </c>
      <c r="Z80" s="17" t="s">
        <v>51</v>
      </c>
      <c r="AA80" s="17" t="s">
        <v>52</v>
      </c>
      <c r="AB80" s="17" t="s">
        <v>53</v>
      </c>
      <c r="AC80" s="17" t="s">
        <v>63</v>
      </c>
      <c r="AD80" s="17" t="s">
        <v>55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</row>
    <row r="81" spans="1:37" hidden="1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</row>
    <row r="82" spans="1:37" x14ac:dyDescent="0.25">
      <c r="A82" s="7">
        <v>45610.529016168977</v>
      </c>
      <c r="B82" s="15" t="s">
        <v>321</v>
      </c>
      <c r="C82" s="17">
        <v>80</v>
      </c>
      <c r="D82" s="17" t="s">
        <v>322</v>
      </c>
      <c r="E82" s="17" t="s">
        <v>37</v>
      </c>
      <c r="F82" s="17" t="s">
        <v>86</v>
      </c>
      <c r="G82" s="17" t="s">
        <v>323</v>
      </c>
      <c r="H82" s="17" t="s">
        <v>40</v>
      </c>
      <c r="I82" s="17">
        <v>100</v>
      </c>
      <c r="J82" s="17">
        <v>70</v>
      </c>
      <c r="K82" s="17">
        <v>70</v>
      </c>
      <c r="L82" s="17">
        <v>80</v>
      </c>
      <c r="M82" s="17">
        <v>70</v>
      </c>
      <c r="N82" s="17">
        <v>80</v>
      </c>
      <c r="O82" s="17" t="s">
        <v>40</v>
      </c>
      <c r="P82" s="17" t="s">
        <v>41</v>
      </c>
      <c r="Q82" s="17" t="s">
        <v>42</v>
      </c>
      <c r="R82" s="17" t="s">
        <v>61</v>
      </c>
      <c r="S82" s="17" t="s">
        <v>68</v>
      </c>
      <c r="T82" s="17" t="s">
        <v>69</v>
      </c>
      <c r="U82" s="17" t="s">
        <v>74</v>
      </c>
      <c r="V82" s="17" t="s">
        <v>47</v>
      </c>
      <c r="W82" s="17" t="s">
        <v>48</v>
      </c>
      <c r="X82" s="17" t="s">
        <v>49</v>
      </c>
      <c r="Y82" s="17" t="s">
        <v>50</v>
      </c>
      <c r="Z82" s="17" t="s">
        <v>62</v>
      </c>
      <c r="AA82" s="17" t="s">
        <v>93</v>
      </c>
      <c r="AB82" s="17" t="s">
        <v>53</v>
      </c>
      <c r="AC82" s="17" t="s">
        <v>63</v>
      </c>
      <c r="AD82" s="17" t="s">
        <v>55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</row>
    <row r="83" spans="1:37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41</v>
      </c>
      <c r="Q83" s="17" t="s">
        <v>42</v>
      </c>
      <c r="R83" s="17" t="s">
        <v>61</v>
      </c>
      <c r="S83" s="17" t="s">
        <v>68</v>
      </c>
      <c r="T83" s="17" t="s">
        <v>69</v>
      </c>
      <c r="U83" s="17" t="s">
        <v>74</v>
      </c>
      <c r="V83" s="17" t="s">
        <v>47</v>
      </c>
      <c r="W83" s="17" t="s">
        <v>48</v>
      </c>
      <c r="X83" s="17" t="s">
        <v>49</v>
      </c>
      <c r="Y83" s="17" t="s">
        <v>50</v>
      </c>
      <c r="Z83" s="17" t="s">
        <v>62</v>
      </c>
      <c r="AA83" s="17" t="s">
        <v>93</v>
      </c>
      <c r="AB83" s="17" t="s">
        <v>53</v>
      </c>
      <c r="AC83" s="17" t="s">
        <v>63</v>
      </c>
      <c r="AD83" s="17" t="s">
        <v>64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</row>
    <row r="84" spans="1:37" x14ac:dyDescent="0.25">
      <c r="A84" s="7">
        <v>45610.535349421298</v>
      </c>
      <c r="B84" s="15" t="s">
        <v>327</v>
      </c>
      <c r="C84" s="17">
        <v>82</v>
      </c>
      <c r="D84" s="17" t="s">
        <v>328</v>
      </c>
      <c r="E84" s="17" t="s">
        <v>37</v>
      </c>
      <c r="F84" s="17" t="s">
        <v>38</v>
      </c>
      <c r="G84" s="17" t="s">
        <v>87</v>
      </c>
      <c r="H84" s="17" t="s">
        <v>40</v>
      </c>
      <c r="I84" s="17">
        <v>100</v>
      </c>
      <c r="J84" s="17">
        <v>100</v>
      </c>
      <c r="K84" s="17">
        <v>90</v>
      </c>
      <c r="L84" s="17">
        <v>90</v>
      </c>
      <c r="M84" s="17">
        <v>50</v>
      </c>
      <c r="N84" s="17">
        <v>100</v>
      </c>
      <c r="O84" s="17" t="s">
        <v>40</v>
      </c>
      <c r="P84" s="17" t="s">
        <v>88</v>
      </c>
      <c r="Q84" s="17" t="s">
        <v>42</v>
      </c>
      <c r="R84" s="17" t="s">
        <v>43</v>
      </c>
      <c r="S84" s="17" t="s">
        <v>68</v>
      </c>
      <c r="T84" s="17" t="s">
        <v>69</v>
      </c>
      <c r="U84" s="17" t="s">
        <v>46</v>
      </c>
      <c r="V84" s="17" t="s">
        <v>47</v>
      </c>
      <c r="W84" s="17" t="s">
        <v>48</v>
      </c>
      <c r="X84" s="17" t="s">
        <v>49</v>
      </c>
      <c r="Y84" s="17" t="s">
        <v>70</v>
      </c>
      <c r="Z84" s="17" t="s">
        <v>62</v>
      </c>
      <c r="AA84" s="17" t="s">
        <v>93</v>
      </c>
      <c r="AB84" s="17" t="s">
        <v>76</v>
      </c>
      <c r="AC84" s="17" t="s">
        <v>63</v>
      </c>
      <c r="AD84" s="17" t="s">
        <v>55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</row>
    <row r="85" spans="1:37" x14ac:dyDescent="0.25">
      <c r="A85" s="4">
        <v>45610.540907824077</v>
      </c>
      <c r="B85" s="14" t="s">
        <v>329</v>
      </c>
      <c r="C85" s="17">
        <v>83</v>
      </c>
      <c r="D85" s="17" t="s">
        <v>330</v>
      </c>
      <c r="E85" s="17" t="s">
        <v>37</v>
      </c>
      <c r="F85" s="17" t="s">
        <v>205</v>
      </c>
      <c r="G85" s="17" t="s">
        <v>332</v>
      </c>
      <c r="H85" s="17" t="s">
        <v>40</v>
      </c>
      <c r="I85" s="17">
        <v>10</v>
      </c>
      <c r="J85" s="17">
        <v>10</v>
      </c>
      <c r="K85" s="17">
        <v>10</v>
      </c>
      <c r="L85" s="17">
        <v>10</v>
      </c>
      <c r="M85" s="17">
        <v>10</v>
      </c>
      <c r="N85" s="17">
        <v>10</v>
      </c>
      <c r="O85" s="17" t="s">
        <v>40</v>
      </c>
      <c r="P85" s="17" t="s">
        <v>41</v>
      </c>
      <c r="Q85" s="17" t="s">
        <v>42</v>
      </c>
      <c r="R85" s="17" t="s">
        <v>61</v>
      </c>
      <c r="S85" s="17" t="s">
        <v>68</v>
      </c>
      <c r="T85" s="17" t="s">
        <v>45</v>
      </c>
      <c r="U85" s="17" t="s">
        <v>74</v>
      </c>
      <c r="V85" s="17" t="s">
        <v>75</v>
      </c>
      <c r="W85" s="17" t="s">
        <v>48</v>
      </c>
      <c r="X85" s="17" t="s">
        <v>49</v>
      </c>
      <c r="Y85" s="17" t="s">
        <v>50</v>
      </c>
      <c r="Z85" s="17" t="s">
        <v>51</v>
      </c>
      <c r="AA85" s="17" t="s">
        <v>93</v>
      </c>
      <c r="AB85" s="17" t="s">
        <v>53</v>
      </c>
      <c r="AC85" s="17" t="s">
        <v>63</v>
      </c>
      <c r="AD85" s="17" t="s">
        <v>55</v>
      </c>
      <c r="AE85" s="17" t="s">
        <v>40</v>
      </c>
      <c r="AF85" s="17" t="s">
        <v>250</v>
      </c>
      <c r="AG85" s="17" t="s">
        <v>211</v>
      </c>
      <c r="AH85" s="17" t="s">
        <v>211</v>
      </c>
      <c r="AI85" s="17" t="s">
        <v>211</v>
      </c>
      <c r="AJ85" s="17" t="s">
        <v>250</v>
      </c>
      <c r="AK85" s="17" t="s">
        <v>250</v>
      </c>
    </row>
    <row r="86" spans="1:37" hidden="1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17" t="s">
        <v>219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</row>
    <row r="87" spans="1:37" x14ac:dyDescent="0.25">
      <c r="A87" s="4">
        <v>45610.570677094904</v>
      </c>
      <c r="B87" s="14" t="s">
        <v>336</v>
      </c>
      <c r="C87" s="17">
        <v>85</v>
      </c>
      <c r="D87" s="17" t="s">
        <v>337</v>
      </c>
      <c r="E87" s="17" t="s">
        <v>37</v>
      </c>
      <c r="F87" s="17" t="s">
        <v>38</v>
      </c>
      <c r="G87" s="17" t="s">
        <v>338</v>
      </c>
      <c r="H87" s="17" t="s">
        <v>40</v>
      </c>
      <c r="I87" s="17">
        <v>80</v>
      </c>
      <c r="J87" s="17">
        <v>80</v>
      </c>
      <c r="K87" s="17">
        <v>80</v>
      </c>
      <c r="L87" s="17">
        <v>90</v>
      </c>
      <c r="M87" s="17">
        <v>80</v>
      </c>
      <c r="N87" s="17">
        <v>80</v>
      </c>
      <c r="O87" s="17" t="s">
        <v>40</v>
      </c>
      <c r="P87" s="17" t="s">
        <v>41</v>
      </c>
      <c r="Q87" s="17" t="s">
        <v>42</v>
      </c>
      <c r="R87" s="17" t="s">
        <v>43</v>
      </c>
      <c r="S87" s="17" t="s">
        <v>68</v>
      </c>
      <c r="T87" s="17" t="s">
        <v>69</v>
      </c>
      <c r="U87" s="17" t="s">
        <v>74</v>
      </c>
      <c r="V87" s="17" t="s">
        <v>47</v>
      </c>
      <c r="W87" s="17" t="s">
        <v>48</v>
      </c>
      <c r="X87" s="17" t="s">
        <v>49</v>
      </c>
      <c r="Y87" s="17" t="s">
        <v>70</v>
      </c>
      <c r="Z87" s="17" t="s">
        <v>62</v>
      </c>
      <c r="AA87" s="17" t="s">
        <v>93</v>
      </c>
      <c r="AB87" s="17" t="s">
        <v>53</v>
      </c>
      <c r="AC87" s="17" t="s">
        <v>63</v>
      </c>
      <c r="AD87" s="17" t="s">
        <v>55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</row>
    <row r="88" spans="1:37" hidden="1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</row>
    <row r="89" spans="1:37" hidden="1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</row>
    <row r="90" spans="1:37" hidden="1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</row>
    <row r="91" spans="1:37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41</v>
      </c>
      <c r="Q91" s="17" t="s">
        <v>42</v>
      </c>
      <c r="R91" s="17" t="s">
        <v>43</v>
      </c>
      <c r="S91" s="17" t="s">
        <v>68</v>
      </c>
      <c r="T91" s="17" t="s">
        <v>69</v>
      </c>
      <c r="U91" s="17" t="s">
        <v>46</v>
      </c>
      <c r="V91" s="17" t="s">
        <v>47</v>
      </c>
      <c r="W91" s="17" t="s">
        <v>48</v>
      </c>
      <c r="X91" s="17" t="s">
        <v>49</v>
      </c>
      <c r="Y91" s="17" t="s">
        <v>50</v>
      </c>
      <c r="Z91" s="17" t="s">
        <v>62</v>
      </c>
      <c r="AA91" s="17" t="s">
        <v>93</v>
      </c>
      <c r="AB91" s="17" t="s">
        <v>76</v>
      </c>
      <c r="AC91" s="17" t="s">
        <v>63</v>
      </c>
      <c r="AD91" s="17" t="s">
        <v>55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</row>
    <row r="92" spans="1:37" x14ac:dyDescent="0.25">
      <c r="A92" s="7">
        <v>45610.616463124999</v>
      </c>
      <c r="B92" s="15" t="s">
        <v>350</v>
      </c>
      <c r="C92" s="17">
        <v>90</v>
      </c>
      <c r="D92" s="17" t="s">
        <v>351</v>
      </c>
      <c r="E92" s="17" t="s">
        <v>37</v>
      </c>
      <c r="F92" s="17" t="s">
        <v>86</v>
      </c>
      <c r="G92" s="17" t="s">
        <v>352</v>
      </c>
      <c r="H92" s="17" t="s">
        <v>40</v>
      </c>
      <c r="I92" s="17">
        <v>70</v>
      </c>
      <c r="J92" s="17">
        <v>60</v>
      </c>
      <c r="K92" s="17">
        <v>60</v>
      </c>
      <c r="L92" s="17">
        <v>80</v>
      </c>
      <c r="M92" s="17">
        <v>50</v>
      </c>
      <c r="N92" s="17">
        <v>50</v>
      </c>
      <c r="O92" s="17" t="s">
        <v>40</v>
      </c>
      <c r="P92" s="17" t="s">
        <v>88</v>
      </c>
      <c r="Q92" s="17" t="s">
        <v>60</v>
      </c>
      <c r="R92" s="17" t="s">
        <v>61</v>
      </c>
      <c r="S92" s="17" t="s">
        <v>44</v>
      </c>
      <c r="T92" s="17" t="s">
        <v>69</v>
      </c>
      <c r="U92" s="17" t="s">
        <v>46</v>
      </c>
      <c r="V92" s="17" t="s">
        <v>47</v>
      </c>
      <c r="W92" s="17" t="s">
        <v>48</v>
      </c>
      <c r="X92" s="17" t="s">
        <v>49</v>
      </c>
      <c r="Y92" s="17" t="s">
        <v>50</v>
      </c>
      <c r="Z92" s="17" t="s">
        <v>62</v>
      </c>
      <c r="AA92" s="17" t="s">
        <v>93</v>
      </c>
      <c r="AB92" s="17" t="s">
        <v>76</v>
      </c>
      <c r="AC92" s="17" t="s">
        <v>63</v>
      </c>
      <c r="AD92" s="17" t="s">
        <v>55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</row>
    <row r="93" spans="1:37" x14ac:dyDescent="0.25">
      <c r="A93" s="4">
        <v>45610.616564918979</v>
      </c>
      <c r="B93" s="14" t="s">
        <v>353</v>
      </c>
      <c r="C93" s="17">
        <v>91</v>
      </c>
      <c r="D93" s="17" t="s">
        <v>354</v>
      </c>
      <c r="E93" s="17" t="s">
        <v>37</v>
      </c>
      <c r="F93" s="17" t="s">
        <v>86</v>
      </c>
      <c r="G93" s="17" t="s">
        <v>355</v>
      </c>
      <c r="H93" s="17" t="s">
        <v>40</v>
      </c>
      <c r="I93" s="17">
        <v>90</v>
      </c>
      <c r="J93" s="17">
        <v>80</v>
      </c>
      <c r="K93" s="17">
        <v>70</v>
      </c>
      <c r="L93" s="17">
        <v>80</v>
      </c>
      <c r="M93" s="17">
        <v>70</v>
      </c>
      <c r="N93" s="17">
        <v>90</v>
      </c>
      <c r="O93" s="17" t="s">
        <v>40</v>
      </c>
      <c r="P93" s="17" t="s">
        <v>88</v>
      </c>
      <c r="Q93" s="17" t="s">
        <v>42</v>
      </c>
      <c r="R93" s="17" t="s">
        <v>61</v>
      </c>
      <c r="S93" s="17" t="s">
        <v>44</v>
      </c>
      <c r="T93" s="17" t="s">
        <v>69</v>
      </c>
      <c r="U93" s="17" t="s">
        <v>74</v>
      </c>
      <c r="V93" s="17" t="s">
        <v>47</v>
      </c>
      <c r="W93" s="17" t="s">
        <v>48</v>
      </c>
      <c r="X93" s="17" t="s">
        <v>49</v>
      </c>
      <c r="Y93" s="17" t="s">
        <v>50</v>
      </c>
      <c r="Z93" s="17" t="s">
        <v>62</v>
      </c>
      <c r="AA93" s="17" t="s">
        <v>52</v>
      </c>
      <c r="AB93" s="17" t="s">
        <v>76</v>
      </c>
      <c r="AC93" s="17" t="s">
        <v>63</v>
      </c>
      <c r="AD93" s="17" t="s">
        <v>55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</row>
    <row r="94" spans="1:37" hidden="1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</row>
    <row r="95" spans="1:37" x14ac:dyDescent="0.25">
      <c r="A95" s="4">
        <v>45610.619957256946</v>
      </c>
      <c r="B95" s="14" t="s">
        <v>359</v>
      </c>
      <c r="C95" s="17">
        <v>93</v>
      </c>
      <c r="D95" s="17" t="s">
        <v>360</v>
      </c>
      <c r="E95" s="17" t="s">
        <v>37</v>
      </c>
      <c r="F95" s="17" t="s">
        <v>124</v>
      </c>
      <c r="G95" s="17" t="s">
        <v>292</v>
      </c>
      <c r="H95" s="17" t="s">
        <v>40</v>
      </c>
      <c r="I95" s="17">
        <v>70</v>
      </c>
      <c r="J95" s="17">
        <v>100</v>
      </c>
      <c r="K95" s="17">
        <v>90</v>
      </c>
      <c r="L95" s="17">
        <v>90</v>
      </c>
      <c r="M95" s="17">
        <v>40</v>
      </c>
      <c r="N95" s="17">
        <v>90</v>
      </c>
      <c r="O95" s="17" t="s">
        <v>40</v>
      </c>
      <c r="P95" s="17" t="s">
        <v>41</v>
      </c>
      <c r="Q95" s="17" t="s">
        <v>42</v>
      </c>
      <c r="R95" s="17" t="s">
        <v>61</v>
      </c>
      <c r="S95" s="17" t="s">
        <v>68</v>
      </c>
      <c r="T95" s="17" t="s">
        <v>69</v>
      </c>
      <c r="U95" s="17" t="s">
        <v>74</v>
      </c>
      <c r="V95" s="17" t="s">
        <v>47</v>
      </c>
      <c r="W95" s="17" t="s">
        <v>48</v>
      </c>
      <c r="X95" s="17" t="s">
        <v>49</v>
      </c>
      <c r="Y95" s="17" t="s">
        <v>70</v>
      </c>
      <c r="Z95" s="17" t="s">
        <v>62</v>
      </c>
      <c r="AA95" s="17" t="s">
        <v>93</v>
      </c>
      <c r="AB95" s="17" t="s">
        <v>53</v>
      </c>
      <c r="AC95" s="17" t="s">
        <v>63</v>
      </c>
      <c r="AD95" s="17" t="s">
        <v>64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</row>
    <row r="96" spans="1:37" hidden="1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</row>
    <row r="97" spans="1:37" x14ac:dyDescent="0.25">
      <c r="A97" s="4">
        <v>45610.693341944439</v>
      </c>
      <c r="B97" s="14" t="s">
        <v>364</v>
      </c>
      <c r="C97" s="17">
        <v>95</v>
      </c>
      <c r="D97" s="17" t="s">
        <v>365</v>
      </c>
      <c r="E97" s="17" t="s">
        <v>37</v>
      </c>
      <c r="F97" s="17" t="s">
        <v>86</v>
      </c>
      <c r="G97" s="17" t="s">
        <v>366</v>
      </c>
      <c r="H97" s="17" t="s">
        <v>40</v>
      </c>
      <c r="I97" s="17">
        <v>80</v>
      </c>
      <c r="J97" s="17">
        <v>100</v>
      </c>
      <c r="K97" s="17">
        <v>80</v>
      </c>
      <c r="L97" s="17">
        <v>100</v>
      </c>
      <c r="M97" s="17">
        <v>80</v>
      </c>
      <c r="N97" s="17">
        <v>90</v>
      </c>
      <c r="O97" s="17" t="s">
        <v>40</v>
      </c>
      <c r="P97" s="17" t="s">
        <v>41</v>
      </c>
      <c r="Q97" s="17" t="s">
        <v>42</v>
      </c>
      <c r="R97" s="17" t="s">
        <v>43</v>
      </c>
      <c r="S97" s="17" t="s">
        <v>44</v>
      </c>
      <c r="T97" s="17" t="s">
        <v>69</v>
      </c>
      <c r="U97" s="17" t="s">
        <v>46</v>
      </c>
      <c r="V97" s="17" t="s">
        <v>75</v>
      </c>
      <c r="W97" s="17" t="s">
        <v>48</v>
      </c>
      <c r="X97" s="17" t="s">
        <v>201</v>
      </c>
      <c r="Y97" s="17" t="s">
        <v>50</v>
      </c>
      <c r="Z97" s="17" t="s">
        <v>62</v>
      </c>
      <c r="AA97" s="17" t="s">
        <v>52</v>
      </c>
      <c r="AB97" s="17" t="s">
        <v>76</v>
      </c>
      <c r="AC97" s="17" t="s">
        <v>63</v>
      </c>
      <c r="AD97" s="17" t="s">
        <v>55</v>
      </c>
      <c r="AE97" s="17" t="s">
        <v>40</v>
      </c>
      <c r="AF97" s="17" t="s">
        <v>133</v>
      </c>
      <c r="AG97" s="17" t="s">
        <v>245</v>
      </c>
      <c r="AH97" s="17" t="s">
        <v>133</v>
      </c>
      <c r="AI97" s="17" t="s">
        <v>133</v>
      </c>
      <c r="AJ97" s="17" t="s">
        <v>211</v>
      </c>
      <c r="AK97" s="17" t="s">
        <v>133</v>
      </c>
    </row>
    <row r="98" spans="1:37" hidden="1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</row>
    <row r="99" spans="1:37" hidden="1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17" t="s">
        <v>119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</row>
    <row r="100" spans="1:37" hidden="1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371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</row>
    <row r="101" spans="1:37" hidden="1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17" t="s">
        <v>119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hidden="1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17" t="s">
        <v>114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</row>
    <row r="103" spans="1:37" hidden="1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17" t="s">
        <v>377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</row>
    <row r="104" spans="1:37" hidden="1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17" t="s">
        <v>114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</row>
    <row r="105" spans="1:37" hidden="1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17" t="s">
        <v>123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</row>
    <row r="106" spans="1:37" hidden="1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17" t="s">
        <v>119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</row>
    <row r="107" spans="1:37" hidden="1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17" t="s">
        <v>119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</row>
    <row r="108" spans="1:37" hidden="1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17" t="s">
        <v>167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</row>
    <row r="109" spans="1:37" hidden="1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17" t="s">
        <v>119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</row>
    <row r="110" spans="1:37" hidden="1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</row>
    <row r="111" spans="1:37" hidden="1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</row>
    <row r="112" spans="1:37" hidden="1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17" t="s">
        <v>398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</row>
    <row r="113" spans="1:37" x14ac:dyDescent="0.25">
      <c r="A113" s="4">
        <v>45610.928808055556</v>
      </c>
      <c r="B113" s="14" t="s">
        <v>400</v>
      </c>
      <c r="C113" s="17">
        <v>111</v>
      </c>
      <c r="D113" s="17" t="s">
        <v>401</v>
      </c>
      <c r="E113" s="17" t="s">
        <v>37</v>
      </c>
      <c r="F113" s="17" t="s">
        <v>38</v>
      </c>
      <c r="G113" s="17" t="s">
        <v>402</v>
      </c>
      <c r="H113" s="17" t="s">
        <v>40</v>
      </c>
      <c r="I113" s="17">
        <v>70</v>
      </c>
      <c r="J113" s="17">
        <v>100</v>
      </c>
      <c r="K113" s="17">
        <v>50</v>
      </c>
      <c r="L113" s="17">
        <v>50</v>
      </c>
      <c r="M113" s="17">
        <v>40</v>
      </c>
      <c r="N113" s="17">
        <v>60</v>
      </c>
      <c r="O113" s="17" t="s">
        <v>40</v>
      </c>
      <c r="P113" s="17" t="s">
        <v>41</v>
      </c>
      <c r="Q113" s="17" t="s">
        <v>42</v>
      </c>
      <c r="R113" s="17" t="s">
        <v>43</v>
      </c>
      <c r="S113" s="17" t="s">
        <v>68</v>
      </c>
      <c r="T113" s="17" t="s">
        <v>69</v>
      </c>
      <c r="U113" s="17" t="s">
        <v>46</v>
      </c>
      <c r="V113" s="17" t="s">
        <v>47</v>
      </c>
      <c r="W113" s="17" t="s">
        <v>80</v>
      </c>
      <c r="X113" s="17" t="s">
        <v>49</v>
      </c>
      <c r="Y113" s="17" t="s">
        <v>50</v>
      </c>
      <c r="Z113" s="17" t="s">
        <v>62</v>
      </c>
      <c r="AA113" s="17" t="s">
        <v>52</v>
      </c>
      <c r="AB113" s="17" t="s">
        <v>53</v>
      </c>
      <c r="AC113" s="17" t="s">
        <v>63</v>
      </c>
      <c r="AD113" s="17" t="s">
        <v>55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</row>
    <row r="114" spans="1:37" hidden="1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</row>
    <row r="115" spans="1:37" x14ac:dyDescent="0.25">
      <c r="A115" s="4">
        <v>45610.958607233799</v>
      </c>
      <c r="B115" s="14" t="s">
        <v>408</v>
      </c>
      <c r="C115" s="17">
        <v>113</v>
      </c>
      <c r="D115" s="17" t="s">
        <v>409</v>
      </c>
      <c r="E115" s="17" t="s">
        <v>37</v>
      </c>
      <c r="F115" s="17" t="s">
        <v>168</v>
      </c>
      <c r="G115" s="17" t="s">
        <v>410</v>
      </c>
      <c r="H115" s="17" t="s">
        <v>40</v>
      </c>
      <c r="I115" s="17">
        <v>100</v>
      </c>
      <c r="J115" s="17">
        <v>80</v>
      </c>
      <c r="K115" s="17">
        <v>90</v>
      </c>
      <c r="L115" s="17">
        <v>100</v>
      </c>
      <c r="M115" s="17">
        <v>50</v>
      </c>
      <c r="N115" s="17">
        <v>70</v>
      </c>
      <c r="O115" s="17" t="s">
        <v>40</v>
      </c>
      <c r="P115" s="17" t="s">
        <v>41</v>
      </c>
      <c r="Q115" s="17" t="s">
        <v>42</v>
      </c>
      <c r="R115" s="17" t="s">
        <v>43</v>
      </c>
      <c r="S115" s="17" t="s">
        <v>68</v>
      </c>
      <c r="T115" s="17" t="s">
        <v>45</v>
      </c>
      <c r="U115" s="17" t="s">
        <v>74</v>
      </c>
      <c r="V115" s="17" t="s">
        <v>75</v>
      </c>
      <c r="W115" s="17" t="s">
        <v>80</v>
      </c>
      <c r="X115" s="17" t="s">
        <v>49</v>
      </c>
      <c r="Y115" s="17" t="s">
        <v>70</v>
      </c>
      <c r="Z115" s="17" t="s">
        <v>51</v>
      </c>
      <c r="AA115" s="17" t="s">
        <v>93</v>
      </c>
      <c r="AB115" s="17" t="s">
        <v>76</v>
      </c>
      <c r="AC115" s="17" t="s">
        <v>63</v>
      </c>
      <c r="AD115" s="17" t="s">
        <v>64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</row>
    <row r="116" spans="1:37" hidden="1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</row>
    <row r="117" spans="1:37" hidden="1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17" t="s">
        <v>123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</row>
    <row r="118" spans="1:37" hidden="1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17" t="s">
        <v>119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</row>
    <row r="119" spans="1:37" hidden="1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17" t="s">
        <v>219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</row>
    <row r="120" spans="1:37" hidden="1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</row>
    <row r="121" spans="1:37" hidden="1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17" t="s">
        <v>207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</row>
    <row r="122" spans="1:37" x14ac:dyDescent="0.25">
      <c r="A122" s="7">
        <v>45612.263136331021</v>
      </c>
      <c r="B122" s="15" t="s">
        <v>426</v>
      </c>
      <c r="C122" s="17">
        <v>120</v>
      </c>
      <c r="D122" s="17" t="s">
        <v>427</v>
      </c>
      <c r="E122" s="17" t="s">
        <v>37</v>
      </c>
      <c r="F122" s="17" t="s">
        <v>86</v>
      </c>
      <c r="G122" s="17" t="s">
        <v>86</v>
      </c>
      <c r="H122" s="17" t="s">
        <v>40</v>
      </c>
      <c r="I122" s="17">
        <v>90</v>
      </c>
      <c r="J122" s="17">
        <v>80</v>
      </c>
      <c r="K122" s="17">
        <v>50</v>
      </c>
      <c r="L122" s="17">
        <v>100</v>
      </c>
      <c r="M122" s="17">
        <v>10</v>
      </c>
      <c r="N122" s="17">
        <v>90</v>
      </c>
      <c r="O122" s="17" t="s">
        <v>40</v>
      </c>
      <c r="P122" s="17" t="s">
        <v>41</v>
      </c>
      <c r="Q122" s="17" t="s">
        <v>60</v>
      </c>
      <c r="R122" s="17" t="s">
        <v>43</v>
      </c>
      <c r="S122" s="17" t="s">
        <v>68</v>
      </c>
      <c r="T122" s="17" t="s">
        <v>69</v>
      </c>
      <c r="U122" s="17" t="s">
        <v>74</v>
      </c>
      <c r="V122" s="17" t="s">
        <v>47</v>
      </c>
      <c r="W122" s="17" t="s">
        <v>48</v>
      </c>
      <c r="X122" s="17" t="s">
        <v>49</v>
      </c>
      <c r="Y122" s="17" t="s">
        <v>70</v>
      </c>
      <c r="Z122" s="17" t="s">
        <v>62</v>
      </c>
      <c r="AA122" s="17" t="s">
        <v>52</v>
      </c>
      <c r="AB122" s="17" t="s">
        <v>53</v>
      </c>
      <c r="AC122" s="17" t="s">
        <v>63</v>
      </c>
      <c r="AD122" s="17" t="s">
        <v>55</v>
      </c>
      <c r="AE122" s="17" t="s">
        <v>40</v>
      </c>
      <c r="AF122" s="17" t="s">
        <v>429</v>
      </c>
      <c r="AG122" s="17" t="s">
        <v>430</v>
      </c>
      <c r="AH122" s="17" t="s">
        <v>293</v>
      </c>
      <c r="AI122" s="17" t="s">
        <v>431</v>
      </c>
      <c r="AJ122" s="17" t="s">
        <v>432</v>
      </c>
      <c r="AK122" s="17" t="s">
        <v>432</v>
      </c>
    </row>
    <row r="123" spans="1:37" hidden="1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17" t="s">
        <v>167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</row>
    <row r="125" spans="1:37" x14ac:dyDescent="0.25">
      <c r="H125" s="20" t="s">
        <v>473</v>
      </c>
      <c r="I125" s="21">
        <f>AVERAGE(I3:I122)</f>
        <v>80.083333333333329</v>
      </c>
      <c r="J125" s="21">
        <f t="shared" ref="J125:N125" si="0">AVERAGE(J3:J122)</f>
        <v>85.75</v>
      </c>
      <c r="K125" s="21">
        <f t="shared" si="0"/>
        <v>71.583333333333329</v>
      </c>
      <c r="L125" s="21">
        <f t="shared" si="0"/>
        <v>87.25</v>
      </c>
      <c r="M125" s="21">
        <f t="shared" si="0"/>
        <v>57.083333333333336</v>
      </c>
      <c r="N125" s="21">
        <f t="shared" si="0"/>
        <v>83.583333333333329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C7EC5-226D-46CC-B215-CBE99D484FDD}">
  <sheetPr>
    <tabColor rgb="FF00B050"/>
  </sheetPr>
  <dimension ref="A1:CL168"/>
  <sheetViews>
    <sheetView tabSelected="1" topLeftCell="AD70" zoomScaleNormal="100" workbookViewId="0">
      <selection activeCell="AN129" sqref="AN129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4" bestFit="1" customWidth="1"/>
    <col min="4" max="4" width="24.5546875" customWidth="1"/>
    <col min="5" max="5" width="7.44140625" customWidth="1"/>
    <col min="6" max="6" width="14.5546875" hidden="1" customWidth="1"/>
    <col min="7" max="7" width="16.33203125" customWidth="1"/>
    <col min="8" max="8" width="24.44140625" hidden="1" customWidth="1"/>
    <col min="9" max="9" width="8.77734375" customWidth="1"/>
    <col min="10" max="10" width="8.6640625" customWidth="1"/>
    <col min="11" max="11" width="9.109375" customWidth="1"/>
    <col min="12" max="12" width="9.77734375" customWidth="1"/>
    <col min="13" max="13" width="9.21875" customWidth="1"/>
    <col min="14" max="14" width="9.77734375" customWidth="1"/>
    <col min="15" max="15" width="10.109375" hidden="1" customWidth="1"/>
    <col min="16" max="16" width="20" customWidth="1"/>
    <col min="17" max="17" width="19.109375" customWidth="1"/>
    <col min="18" max="18" width="19.33203125" customWidth="1"/>
    <col min="19" max="19" width="26.77734375" customWidth="1"/>
    <col min="20" max="20" width="19.5546875" customWidth="1"/>
    <col min="21" max="21" width="20.44140625" customWidth="1"/>
    <col min="22" max="22" width="18.44140625" customWidth="1"/>
    <col min="23" max="23" width="21.88671875" customWidth="1"/>
    <col min="24" max="24" width="17" customWidth="1"/>
    <col min="25" max="25" width="18.44140625" customWidth="1"/>
    <col min="26" max="26" width="22.88671875" customWidth="1"/>
    <col min="27" max="27" width="18.5546875" customWidth="1"/>
    <col min="28" max="28" width="21.5546875" customWidth="1"/>
    <col min="29" max="29" width="17.77734375" customWidth="1"/>
    <col min="30" max="30" width="22.5546875" customWidth="1"/>
    <col min="31" max="31" width="17.5546875" hidden="1" customWidth="1"/>
    <col min="32" max="32" width="30.77734375" hidden="1" customWidth="1"/>
    <col min="33" max="33" width="39.33203125" hidden="1" customWidth="1"/>
    <col min="34" max="34" width="34.88671875" hidden="1" customWidth="1"/>
    <col min="35" max="35" width="59" hidden="1" customWidth="1"/>
    <col min="36" max="36" width="30.77734375" hidden="1" customWidth="1"/>
    <col min="37" max="37" width="8.6640625" hidden="1" customWidth="1"/>
    <col min="38" max="39" width="8.88671875" style="29"/>
    <col min="40" max="40" width="12" customWidth="1"/>
    <col min="41" max="41" width="10.88671875" customWidth="1"/>
    <col min="42" max="42" width="10" customWidth="1"/>
    <col min="43" max="43" width="11.44140625" customWidth="1"/>
    <col min="55" max="55" width="13.77734375" customWidth="1"/>
    <col min="57" max="57" width="4.109375" customWidth="1"/>
    <col min="58" max="58" width="15.44140625" customWidth="1"/>
    <col min="59" max="59" width="20.5546875" customWidth="1"/>
    <col min="68" max="68" width="12.109375" bestFit="1" customWidth="1"/>
    <col min="69" max="72" width="8.88671875" style="107"/>
  </cols>
  <sheetData>
    <row r="1" spans="1:72" ht="39.6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s="23" t="s">
        <v>474</v>
      </c>
      <c r="Q1" s="23" t="s">
        <v>475</v>
      </c>
      <c r="R1" s="23" t="s">
        <v>476</v>
      </c>
      <c r="S1" s="23" t="s">
        <v>477</v>
      </c>
      <c r="T1" s="23" t="s">
        <v>478</v>
      </c>
      <c r="U1" s="23" t="s">
        <v>479</v>
      </c>
      <c r="V1" s="23" t="s">
        <v>480</v>
      </c>
      <c r="W1" s="23" t="s">
        <v>481</v>
      </c>
      <c r="X1" s="23" t="s">
        <v>482</v>
      </c>
      <c r="Y1" s="23" t="s">
        <v>483</v>
      </c>
      <c r="Z1" s="23" t="s">
        <v>484</v>
      </c>
      <c r="AA1" s="23" t="s">
        <v>485</v>
      </c>
      <c r="AB1" s="23" t="s">
        <v>486</v>
      </c>
      <c r="AC1" s="23" t="s">
        <v>487</v>
      </c>
      <c r="AD1" s="23" t="s">
        <v>488</v>
      </c>
      <c r="AE1" s="23" t="s">
        <v>464</v>
      </c>
      <c r="AF1" s="23" t="s">
        <v>465</v>
      </c>
      <c r="AG1" t="s">
        <v>466</v>
      </c>
      <c r="AH1" t="s">
        <v>467</v>
      </c>
      <c r="AI1" t="s">
        <v>468</v>
      </c>
      <c r="AJ1" t="s">
        <v>469</v>
      </c>
      <c r="AK1" t="s">
        <v>470</v>
      </c>
      <c r="AL1" s="27" t="s">
        <v>489</v>
      </c>
      <c r="AM1" s="27"/>
      <c r="AN1" s="30" t="s">
        <v>490</v>
      </c>
      <c r="AO1" s="30" t="s">
        <v>491</v>
      </c>
      <c r="AP1" s="30" t="s">
        <v>492</v>
      </c>
      <c r="AQ1" s="30" t="s">
        <v>493</v>
      </c>
      <c r="AR1" s="30" t="s">
        <v>494</v>
      </c>
      <c r="AS1" s="36" t="s">
        <v>495</v>
      </c>
      <c r="AT1" s="30" t="s">
        <v>496</v>
      </c>
      <c r="AU1" s="30" t="s">
        <v>550</v>
      </c>
      <c r="AV1" s="30" t="s">
        <v>551</v>
      </c>
      <c r="AW1" s="30" t="s">
        <v>552</v>
      </c>
      <c r="AX1" s="30" t="s">
        <v>553</v>
      </c>
      <c r="AY1" s="30" t="s">
        <v>554</v>
      </c>
      <c r="AZ1" s="30" t="s">
        <v>555</v>
      </c>
      <c r="BA1" s="30" t="s">
        <v>556</v>
      </c>
      <c r="BB1" s="30" t="s">
        <v>549</v>
      </c>
      <c r="BC1" s="30" t="s">
        <v>500</v>
      </c>
      <c r="BD1" s="35"/>
      <c r="BE1" s="35"/>
    </row>
    <row r="2" spans="1:72" ht="70.2" hidden="1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  <c r="AL2" s="25"/>
      <c r="AM2"/>
      <c r="AN2" s="33"/>
      <c r="AO2" s="33"/>
      <c r="AP2" s="33"/>
      <c r="AQ2" s="33"/>
      <c r="AR2" s="33"/>
      <c r="AS2" s="34"/>
      <c r="AT2" s="33"/>
      <c r="AU2" s="33"/>
      <c r="AV2" s="33"/>
      <c r="AW2" s="33"/>
      <c r="AX2" s="33"/>
      <c r="AY2" s="33"/>
      <c r="AZ2" s="32"/>
      <c r="BA2" s="32"/>
      <c r="BB2" s="32"/>
      <c r="BC2" s="32"/>
    </row>
    <row r="3" spans="1:72" s="62" customFormat="1" x14ac:dyDescent="0.25">
      <c r="A3" s="4">
        <v>45604.459332789353</v>
      </c>
      <c r="B3" s="14" t="s">
        <v>35</v>
      </c>
      <c r="C3" s="54">
        <v>1</v>
      </c>
      <c r="D3" s="54" t="s">
        <v>36</v>
      </c>
      <c r="E3" s="54" t="s">
        <v>37</v>
      </c>
      <c r="F3" s="17" t="s">
        <v>38</v>
      </c>
      <c r="G3" s="54" t="s">
        <v>39</v>
      </c>
      <c r="H3" s="17" t="s">
        <v>40</v>
      </c>
      <c r="I3" s="54">
        <v>90</v>
      </c>
      <c r="J3" s="54">
        <v>100</v>
      </c>
      <c r="K3" s="54">
        <v>70</v>
      </c>
      <c r="L3" s="54">
        <v>80</v>
      </c>
      <c r="M3" s="54">
        <v>50</v>
      </c>
      <c r="N3" s="54">
        <v>80</v>
      </c>
      <c r="O3" s="17" t="s">
        <v>40</v>
      </c>
      <c r="P3" s="55" t="s">
        <v>490</v>
      </c>
      <c r="Q3" s="55" t="s">
        <v>490</v>
      </c>
      <c r="R3" s="55" t="s">
        <v>490</v>
      </c>
      <c r="S3" s="55" t="s">
        <v>495</v>
      </c>
      <c r="T3" s="55" t="s">
        <v>494</v>
      </c>
      <c r="U3" s="55" t="s">
        <v>491</v>
      </c>
      <c r="V3" s="55" t="s">
        <v>493</v>
      </c>
      <c r="W3" s="55" t="s">
        <v>491</v>
      </c>
      <c r="X3" s="54" t="s">
        <v>494</v>
      </c>
      <c r="Y3" s="55" t="s">
        <v>491</v>
      </c>
      <c r="Z3" s="55" t="s">
        <v>495</v>
      </c>
      <c r="AA3" s="55" t="s">
        <v>492</v>
      </c>
      <c r="AB3" s="55" t="s">
        <v>495</v>
      </c>
      <c r="AC3" s="55" t="s">
        <v>494</v>
      </c>
      <c r="AD3" s="55" t="s">
        <v>495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  <c r="AL3" s="56" t="s">
        <v>489</v>
      </c>
      <c r="AM3" s="57"/>
      <c r="AN3" s="58">
        <f>COUNTIF(Form_Responses137[[#This Row],[KM vs KF]:[UF vs TF]],$AN$1)</f>
        <v>3</v>
      </c>
      <c r="AO3" s="58">
        <f>COUNTIF(Form_Responses137[[#This Row],[KM vs KF]:[UF vs TF]],$AO$1)</f>
        <v>3</v>
      </c>
      <c r="AP3" s="58">
        <f>COUNTIF(Form_Responses137[[#This Row],[KM vs KF]:[UF vs TF]],$AP$1)</f>
        <v>1</v>
      </c>
      <c r="AQ3" s="58">
        <f>COUNTIF(Form_Responses137[[#This Row],[KM vs KF]:[UF vs TF]],$AQ$1)</f>
        <v>1</v>
      </c>
      <c r="AR3" s="58">
        <f>COUNTIF(Form_Responses137[[#This Row],[KM vs KF]:[UF vs TF]],$AR$1)</f>
        <v>3</v>
      </c>
      <c r="AS3" s="59">
        <f>COUNTIF(Form_Responses137[[#This Row],[KM vs KF]:[UF vs TF]],$AS$1)</f>
        <v>4</v>
      </c>
      <c r="AT3" s="58">
        <f>SUM(AN3:AS3)</f>
        <v>15</v>
      </c>
      <c r="AU3" s="58">
        <f>Form_Responses137[[#This Row],[Column8]]*AN3</f>
        <v>270</v>
      </c>
      <c r="AV3" s="58">
        <f>Form_Responses137[[#This Row],[Column9]]*AO3</f>
        <v>300</v>
      </c>
      <c r="AW3" s="58">
        <f>Form_Responses137[[#This Row],[Column10]]*AP3</f>
        <v>70</v>
      </c>
      <c r="AX3" s="58">
        <f>Form_Responses137[[#This Row],[Column11]]*AQ3</f>
        <v>80</v>
      </c>
      <c r="AY3" s="58">
        <f>Form_Responses137[[#This Row],[Column12]]*AR3</f>
        <v>150</v>
      </c>
      <c r="AZ3" s="60">
        <f>Form_Responses137[[#This Row],[Column13]]*AS3</f>
        <v>320</v>
      </c>
      <c r="BA3" s="60">
        <f>SUM(AU3:AZ4)</f>
        <v>1190</v>
      </c>
      <c r="BB3" s="61">
        <f>BA3/AT3</f>
        <v>79.333333333333329</v>
      </c>
      <c r="BC3" s="60" t="str">
        <f>IF(BB3&lt;$BF$18,"Rendah",IF(BB3&lt;=$BF$19,"Sedang",IF(BB3&lt;=$BF$59,"Agak Tinggi",IF(BB3&lt;=$BF$64,"Tinggi",IF(BB3&lt;=$BF$66,"Sangat Tinggi")))))</f>
        <v>Sangat Tinggi</v>
      </c>
      <c r="BI3" s="62">
        <v>1</v>
      </c>
      <c r="BJ3" s="62" t="s">
        <v>514</v>
      </c>
      <c r="BK3" s="62" t="s">
        <v>37</v>
      </c>
      <c r="BL3" s="63">
        <f>BB3</f>
        <v>79.333333333333329</v>
      </c>
      <c r="BM3" s="62" t="str">
        <f>BC3</f>
        <v>Sangat Tinggi</v>
      </c>
      <c r="BP3" s="39" t="s">
        <v>98</v>
      </c>
      <c r="BQ3" s="108">
        <f>SUM(BL13+BL15+BL59)</f>
        <v>253.33333333333337</v>
      </c>
      <c r="BR3" s="108">
        <f>BQ3/3</f>
        <v>84.444444444444457</v>
      </c>
      <c r="BS3" s="106" t="s">
        <v>513</v>
      </c>
      <c r="BT3" s="107"/>
    </row>
    <row r="4" spans="1:72" ht="13.2" hidden="1" customHeight="1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  <c r="AL4" s="24"/>
      <c r="AM4"/>
      <c r="AN4" s="33">
        <f>COUNTIF(Form_Responses137[[#This Row],[KM vs KF]:[UF vs TF]],$AN$1)</f>
        <v>0</v>
      </c>
      <c r="AO4" s="33">
        <f>COUNTIF(Form_Responses137[[#This Row],[KM vs KF]:[UF vs TF]],$AO$1)</f>
        <v>0</v>
      </c>
      <c r="AP4" s="33">
        <f>COUNTIF(Form_Responses137[[#This Row],[KM vs KF]:[UF vs TF]],$AP$1)</f>
        <v>0</v>
      </c>
      <c r="AQ4" s="33">
        <f>COUNTIF(Form_Responses137[[#This Row],[KM vs KF]:[UF vs TF]],$AQ$1)</f>
        <v>0</v>
      </c>
      <c r="AR4" s="33">
        <f>COUNTIF(Form_Responses137[[#This Row],[KM vs KF]:[UF vs TF]],$AR$1)</f>
        <v>0</v>
      </c>
      <c r="AS4" s="34">
        <f>COUNTIF(Form_Responses137[[#This Row],[KM vs KF]:[UF vs TF]],$AS$1)</f>
        <v>0</v>
      </c>
      <c r="AT4" s="33">
        <f t="shared" ref="AT4:AT67" si="0">SUM(AN4:AS4)</f>
        <v>0</v>
      </c>
      <c r="AU4" s="33">
        <f>Form_Responses137[[#This Row],[Column8]]*AN4</f>
        <v>0</v>
      </c>
      <c r="AV4" s="33">
        <f>Form_Responses137[[#This Row],[Column9]]*AO4</f>
        <v>0</v>
      </c>
      <c r="AW4" s="33">
        <f>Form_Responses137[[#This Row],[Column10]]*AP4</f>
        <v>0</v>
      </c>
      <c r="AX4" s="33">
        <f>Form_Responses137[[#This Row],[Column11]]*AQ4</f>
        <v>0</v>
      </c>
      <c r="AY4" s="33">
        <f>Form_Responses137[[#This Row],[Column12]]*AR4</f>
        <v>0</v>
      </c>
      <c r="AZ4" s="32">
        <f>Form_Responses137[[#This Row],[Column13]]*AS4</f>
        <v>0</v>
      </c>
      <c r="BA4" s="32">
        <f t="shared" ref="BA4:BA65" si="1">SUM(AU4:AZ5)</f>
        <v>1050</v>
      </c>
      <c r="BB4" s="37" t="e">
        <f t="shared" ref="BB4:BB67" si="2">BA4/AT4</f>
        <v>#DIV/0!</v>
      </c>
      <c r="BC4" s="32" t="e">
        <f t="shared" ref="BC4:BC67" si="3">IF(BB4&lt;$BF$18,"Rendah",IF(BB4&lt;=$BF$19,"Sedang",IF(BB4&lt;=$BF$59,"Agak Tinggi",IF(BB4&lt;=$BF$64,"Tinggi",IF(BB4&lt;=$BF$66,"Sangat Tinggi")))))</f>
        <v>#DIV/0!</v>
      </c>
      <c r="BJ4" t="s">
        <v>514</v>
      </c>
      <c r="BK4" t="s">
        <v>37</v>
      </c>
      <c r="BL4" s="38" t="e">
        <f t="shared" ref="BL4:BL67" si="4">BB4</f>
        <v>#DIV/0!</v>
      </c>
      <c r="BM4" t="e">
        <f t="shared" ref="BM4:BM67" si="5">BC4</f>
        <v>#DIV/0!</v>
      </c>
      <c r="BR4" s="108"/>
    </row>
    <row r="5" spans="1:72" s="73" customFormat="1" x14ac:dyDescent="0.25">
      <c r="A5" s="4">
        <v>45604.656823275465</v>
      </c>
      <c r="B5" s="14" t="s">
        <v>65</v>
      </c>
      <c r="C5" s="65">
        <v>3</v>
      </c>
      <c r="D5" s="65" t="s">
        <v>66</v>
      </c>
      <c r="E5" s="65" t="s">
        <v>37</v>
      </c>
      <c r="F5" s="17" t="s">
        <v>38</v>
      </c>
      <c r="G5" s="65" t="s">
        <v>67</v>
      </c>
      <c r="H5" s="17" t="s">
        <v>40</v>
      </c>
      <c r="I5" s="65">
        <v>100</v>
      </c>
      <c r="J5" s="65">
        <v>90</v>
      </c>
      <c r="K5" s="65">
        <v>0</v>
      </c>
      <c r="L5" s="65">
        <v>100</v>
      </c>
      <c r="M5" s="65">
        <v>10</v>
      </c>
      <c r="N5" s="65">
        <v>80</v>
      </c>
      <c r="O5" s="17" t="s">
        <v>40</v>
      </c>
      <c r="P5" s="65" t="s">
        <v>490</v>
      </c>
      <c r="Q5" s="66" t="s">
        <v>492</v>
      </c>
      <c r="R5" s="65" t="s">
        <v>493</v>
      </c>
      <c r="S5" s="66" t="s">
        <v>490</v>
      </c>
      <c r="T5" s="66" t="s">
        <v>490</v>
      </c>
      <c r="U5" s="65" t="s">
        <v>491</v>
      </c>
      <c r="V5" s="65" t="s">
        <v>493</v>
      </c>
      <c r="W5" s="65" t="s">
        <v>491</v>
      </c>
      <c r="X5" s="66" t="s">
        <v>494</v>
      </c>
      <c r="Y5" s="66" t="s">
        <v>493</v>
      </c>
      <c r="Z5" s="66" t="s">
        <v>492</v>
      </c>
      <c r="AA5" s="65" t="s">
        <v>492</v>
      </c>
      <c r="AB5" s="65" t="s">
        <v>495</v>
      </c>
      <c r="AC5" s="66" t="s">
        <v>493</v>
      </c>
      <c r="AD5" s="65" t="s">
        <v>495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  <c r="AL5" s="67" t="s">
        <v>489</v>
      </c>
      <c r="AM5" s="68"/>
      <c r="AN5" s="69">
        <f>COUNTIF(Form_Responses137[[#This Row],[KM vs KF]:[UF vs TF]],$AN$1)</f>
        <v>3</v>
      </c>
      <c r="AO5" s="69">
        <f>COUNTIF(Form_Responses137[[#This Row],[KM vs KF]:[UF vs TF]],$AO$1)</f>
        <v>2</v>
      </c>
      <c r="AP5" s="69">
        <f>COUNTIF(Form_Responses137[[#This Row],[KM vs KF]:[UF vs TF]],$AP$1)</f>
        <v>3</v>
      </c>
      <c r="AQ5" s="69">
        <f>COUNTIF(Form_Responses137[[#This Row],[KM vs KF]:[UF vs TF]],$AQ$1)</f>
        <v>4</v>
      </c>
      <c r="AR5" s="69">
        <f>COUNTIF(Form_Responses137[[#This Row],[KM vs KF]:[UF vs TF]],$AR$1)</f>
        <v>1</v>
      </c>
      <c r="AS5" s="70">
        <f>COUNTIF(Form_Responses137[[#This Row],[KM vs KF]:[UF vs TF]],$AS$1)</f>
        <v>2</v>
      </c>
      <c r="AT5" s="69">
        <f t="shared" si="0"/>
        <v>15</v>
      </c>
      <c r="AU5" s="69">
        <f>Form_Responses137[[#This Row],[Column8]]*AN5</f>
        <v>300</v>
      </c>
      <c r="AV5" s="69">
        <f>Form_Responses137[[#This Row],[Column9]]*AO5</f>
        <v>180</v>
      </c>
      <c r="AW5" s="69">
        <f>Form_Responses137[[#This Row],[Column10]]*AP5</f>
        <v>0</v>
      </c>
      <c r="AX5" s="69">
        <f>Form_Responses137[[#This Row],[Column11]]*AQ5</f>
        <v>400</v>
      </c>
      <c r="AY5" s="69">
        <f>Form_Responses137[[#This Row],[Column12]]*AR5</f>
        <v>10</v>
      </c>
      <c r="AZ5" s="71">
        <f>Form_Responses137[[#This Row],[Column13]]*AS5</f>
        <v>160</v>
      </c>
      <c r="BA5" s="71">
        <f t="shared" si="1"/>
        <v>1050</v>
      </c>
      <c r="BB5" s="72">
        <f t="shared" si="2"/>
        <v>70</v>
      </c>
      <c r="BC5" s="71" t="str">
        <f t="shared" si="3"/>
        <v>Tinggi</v>
      </c>
      <c r="BE5" s="115" t="s">
        <v>499</v>
      </c>
      <c r="BF5" s="116"/>
      <c r="BG5" s="117"/>
      <c r="BI5" s="73">
        <v>2</v>
      </c>
      <c r="BJ5" s="73" t="s">
        <v>514</v>
      </c>
      <c r="BK5" s="73" t="s">
        <v>37</v>
      </c>
      <c r="BL5" s="74">
        <f t="shared" si="4"/>
        <v>70</v>
      </c>
      <c r="BM5" s="73" t="str">
        <f t="shared" si="5"/>
        <v>Tinggi</v>
      </c>
      <c r="BP5" s="64" t="s">
        <v>573</v>
      </c>
      <c r="BQ5" s="108">
        <f>BL3+BL64+BL95</f>
        <v>254</v>
      </c>
      <c r="BR5" s="108">
        <f>BQ5/3</f>
        <v>84.666666666666671</v>
      </c>
      <c r="BS5" s="106" t="s">
        <v>513</v>
      </c>
      <c r="BT5" s="107"/>
    </row>
    <row r="6" spans="1:72" ht="13.2" hidden="1" customHeight="1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  <c r="AL6" s="24"/>
      <c r="AM6"/>
      <c r="AN6" s="33">
        <f>COUNTIF(Form_Responses137[[#This Row],[KM vs KF]:[UF vs TF]],$AN$1)</f>
        <v>0</v>
      </c>
      <c r="AO6" s="33">
        <f>COUNTIF(Form_Responses137[[#This Row],[KM vs KF]:[UF vs TF]],$AO$1)</f>
        <v>0</v>
      </c>
      <c r="AP6" s="33">
        <f>COUNTIF(Form_Responses137[[#This Row],[KM vs KF]:[UF vs TF]],$AP$1)</f>
        <v>0</v>
      </c>
      <c r="AQ6" s="33">
        <f>COUNTIF(Form_Responses137[[#This Row],[KM vs KF]:[UF vs TF]],$AQ$1)</f>
        <v>0</v>
      </c>
      <c r="AR6" s="33">
        <f>COUNTIF(Form_Responses137[[#This Row],[KM vs KF]:[UF vs TF]],$AR$1)</f>
        <v>0</v>
      </c>
      <c r="AS6" s="34">
        <f>COUNTIF(Form_Responses137[[#This Row],[KM vs KF]:[UF vs TF]],$AS$1)</f>
        <v>0</v>
      </c>
      <c r="AT6" s="33">
        <f t="shared" si="0"/>
        <v>0</v>
      </c>
      <c r="AU6" s="33">
        <f>Form_Responses137[[#This Row],[Column8]]*AN6</f>
        <v>0</v>
      </c>
      <c r="AV6" s="33">
        <f>Form_Responses137[[#This Row],[Column9]]*AO6</f>
        <v>0</v>
      </c>
      <c r="AW6" s="33">
        <f>Form_Responses137[[#This Row],[Column10]]*AP6</f>
        <v>0</v>
      </c>
      <c r="AX6" s="33">
        <f>Form_Responses137[[#This Row],[Column11]]*AQ6</f>
        <v>0</v>
      </c>
      <c r="AY6" s="33">
        <f>Form_Responses137[[#This Row],[Column12]]*AR6</f>
        <v>0</v>
      </c>
      <c r="AZ6" s="32">
        <f>Form_Responses137[[#This Row],[Column13]]*AS6</f>
        <v>0</v>
      </c>
      <c r="BA6" s="32">
        <f t="shared" si="1"/>
        <v>0</v>
      </c>
      <c r="BB6" s="37" t="e">
        <f t="shared" si="2"/>
        <v>#DIV/0!</v>
      </c>
      <c r="BC6" s="32" t="e">
        <f t="shared" si="3"/>
        <v>#DIV/0!</v>
      </c>
      <c r="BE6" s="24"/>
      <c r="BF6" s="24"/>
      <c r="BG6" s="24"/>
      <c r="BJ6" t="s">
        <v>514</v>
      </c>
      <c r="BK6" t="s">
        <v>37</v>
      </c>
      <c r="BL6" s="38" t="e">
        <f t="shared" si="4"/>
        <v>#DIV/0!</v>
      </c>
      <c r="BM6" t="e">
        <f t="shared" si="5"/>
        <v>#DIV/0!</v>
      </c>
      <c r="BR6" s="108"/>
    </row>
    <row r="7" spans="1:72" ht="13.2" hidden="1" customHeight="1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  <c r="AL7" s="24"/>
      <c r="AM7"/>
      <c r="AN7" s="33">
        <f>COUNTIF(Form_Responses137[[#This Row],[KM vs KF]:[UF vs TF]],$AN$1)</f>
        <v>0</v>
      </c>
      <c r="AO7" s="33">
        <f>COUNTIF(Form_Responses137[[#This Row],[KM vs KF]:[UF vs TF]],$AO$1)</f>
        <v>0</v>
      </c>
      <c r="AP7" s="33">
        <f>COUNTIF(Form_Responses137[[#This Row],[KM vs KF]:[UF vs TF]],$AP$1)</f>
        <v>0</v>
      </c>
      <c r="AQ7" s="33">
        <f>COUNTIF(Form_Responses137[[#This Row],[KM vs KF]:[UF vs TF]],$AQ$1)</f>
        <v>0</v>
      </c>
      <c r="AR7" s="33">
        <f>COUNTIF(Form_Responses137[[#This Row],[KM vs KF]:[UF vs TF]],$AR$1)</f>
        <v>0</v>
      </c>
      <c r="AS7" s="34">
        <f>COUNTIF(Form_Responses137[[#This Row],[KM vs KF]:[UF vs TF]],$AS$1)</f>
        <v>0</v>
      </c>
      <c r="AT7" s="33">
        <f t="shared" si="0"/>
        <v>0</v>
      </c>
      <c r="AU7" s="33">
        <f>Form_Responses137[[#This Row],[Column8]]*AN7</f>
        <v>0</v>
      </c>
      <c r="AV7" s="33">
        <f>Form_Responses137[[#This Row],[Column9]]*AO7</f>
        <v>0</v>
      </c>
      <c r="AW7" s="33">
        <f>Form_Responses137[[#This Row],[Column10]]*AP7</f>
        <v>0</v>
      </c>
      <c r="AX7" s="33">
        <f>Form_Responses137[[#This Row],[Column11]]*AQ7</f>
        <v>0</v>
      </c>
      <c r="AY7" s="33">
        <f>Form_Responses137[[#This Row],[Column12]]*AR7</f>
        <v>0</v>
      </c>
      <c r="AZ7" s="32">
        <f>Form_Responses137[[#This Row],[Column13]]*AS7</f>
        <v>0</v>
      </c>
      <c r="BA7" s="32">
        <f t="shared" si="1"/>
        <v>0</v>
      </c>
      <c r="BB7" s="37" t="e">
        <f t="shared" si="2"/>
        <v>#DIV/0!</v>
      </c>
      <c r="BC7" s="32" t="e">
        <f t="shared" si="3"/>
        <v>#DIV/0!</v>
      </c>
      <c r="BE7" s="24"/>
      <c r="BF7" s="24"/>
      <c r="BG7" s="24"/>
      <c r="BJ7" t="s">
        <v>514</v>
      </c>
      <c r="BK7" t="s">
        <v>37</v>
      </c>
      <c r="BL7" s="38" t="e">
        <f t="shared" si="4"/>
        <v>#DIV/0!</v>
      </c>
      <c r="BM7" t="e">
        <f t="shared" si="5"/>
        <v>#DIV/0!</v>
      </c>
      <c r="BR7" s="108"/>
    </row>
    <row r="8" spans="1:72" ht="13.2" hidden="1" customHeight="1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  <c r="AL8" s="24"/>
      <c r="AM8"/>
      <c r="AN8" s="33">
        <f>COUNTIF(Form_Responses137[[#This Row],[KM vs KF]:[UF vs TF]],$AN$1)</f>
        <v>0</v>
      </c>
      <c r="AO8" s="33">
        <f>COUNTIF(Form_Responses137[[#This Row],[KM vs KF]:[UF vs TF]],$AO$1)</f>
        <v>0</v>
      </c>
      <c r="AP8" s="33">
        <f>COUNTIF(Form_Responses137[[#This Row],[KM vs KF]:[UF vs TF]],$AP$1)</f>
        <v>0</v>
      </c>
      <c r="AQ8" s="33">
        <f>COUNTIF(Form_Responses137[[#This Row],[KM vs KF]:[UF vs TF]],$AQ$1)</f>
        <v>0</v>
      </c>
      <c r="AR8" s="33">
        <f>COUNTIF(Form_Responses137[[#This Row],[KM vs KF]:[UF vs TF]],$AR$1)</f>
        <v>0</v>
      </c>
      <c r="AS8" s="34">
        <f>COUNTIF(Form_Responses137[[#This Row],[KM vs KF]:[UF vs TF]],$AS$1)</f>
        <v>0</v>
      </c>
      <c r="AT8" s="33">
        <f t="shared" si="0"/>
        <v>0</v>
      </c>
      <c r="AU8" s="33">
        <f>Form_Responses137[[#This Row],[Column8]]*AN8</f>
        <v>0</v>
      </c>
      <c r="AV8" s="33">
        <f>Form_Responses137[[#This Row],[Column9]]*AO8</f>
        <v>0</v>
      </c>
      <c r="AW8" s="33">
        <f>Form_Responses137[[#This Row],[Column10]]*AP8</f>
        <v>0</v>
      </c>
      <c r="AX8" s="33">
        <f>Form_Responses137[[#This Row],[Column11]]*AQ8</f>
        <v>0</v>
      </c>
      <c r="AY8" s="33">
        <f>Form_Responses137[[#This Row],[Column12]]*AR8</f>
        <v>0</v>
      </c>
      <c r="AZ8" s="32">
        <f>Form_Responses137[[#This Row],[Column13]]*AS8</f>
        <v>0</v>
      </c>
      <c r="BA8" s="32">
        <f t="shared" si="1"/>
        <v>1410</v>
      </c>
      <c r="BB8" s="37" t="e">
        <f t="shared" si="2"/>
        <v>#DIV/0!</v>
      </c>
      <c r="BC8" s="32" t="e">
        <f t="shared" si="3"/>
        <v>#DIV/0!</v>
      </c>
      <c r="BE8" s="24"/>
      <c r="BF8" s="24"/>
      <c r="BG8" s="24"/>
      <c r="BJ8" t="s">
        <v>514</v>
      </c>
      <c r="BK8" t="s">
        <v>37</v>
      </c>
      <c r="BL8" s="38" t="e">
        <f t="shared" si="4"/>
        <v>#DIV/0!</v>
      </c>
      <c r="BM8" t="e">
        <f t="shared" si="5"/>
        <v>#DIV/0!</v>
      </c>
      <c r="BR8" s="108"/>
    </row>
    <row r="9" spans="1:72" s="83" customFormat="1" x14ac:dyDescent="0.25">
      <c r="A9" s="4">
        <v>45607.759453449078</v>
      </c>
      <c r="B9" s="14" t="s">
        <v>84</v>
      </c>
      <c r="C9" s="75">
        <v>7</v>
      </c>
      <c r="D9" s="75" t="s">
        <v>85</v>
      </c>
      <c r="E9" s="75" t="s">
        <v>37</v>
      </c>
      <c r="F9" s="17" t="s">
        <v>86</v>
      </c>
      <c r="G9" s="75" t="s">
        <v>87</v>
      </c>
      <c r="H9" s="17" t="s">
        <v>40</v>
      </c>
      <c r="I9" s="75">
        <v>100</v>
      </c>
      <c r="J9" s="75">
        <v>100</v>
      </c>
      <c r="K9" s="75">
        <v>80</v>
      </c>
      <c r="L9" s="75">
        <v>100</v>
      </c>
      <c r="M9" s="75">
        <v>30</v>
      </c>
      <c r="N9" s="75">
        <v>100</v>
      </c>
      <c r="O9" s="17" t="s">
        <v>40</v>
      </c>
      <c r="P9" s="76" t="s">
        <v>491</v>
      </c>
      <c r="Q9" s="75" t="s">
        <v>490</v>
      </c>
      <c r="R9" s="75" t="s">
        <v>490</v>
      </c>
      <c r="S9" s="75" t="s">
        <v>495</v>
      </c>
      <c r="T9" s="75" t="s">
        <v>490</v>
      </c>
      <c r="U9" s="75" t="s">
        <v>491</v>
      </c>
      <c r="V9" s="75" t="s">
        <v>493</v>
      </c>
      <c r="W9" s="76" t="s">
        <v>491</v>
      </c>
      <c r="X9" s="75" t="s">
        <v>494</v>
      </c>
      <c r="Y9" s="75" t="s">
        <v>493</v>
      </c>
      <c r="Z9" s="75" t="s">
        <v>495</v>
      </c>
      <c r="AA9" s="75" t="s">
        <v>492</v>
      </c>
      <c r="AB9" s="75" t="s">
        <v>495</v>
      </c>
      <c r="AC9" s="76" t="s">
        <v>493</v>
      </c>
      <c r="AD9" s="75" t="s">
        <v>495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  <c r="AL9" s="77" t="s">
        <v>489</v>
      </c>
      <c r="AM9" s="78"/>
      <c r="AN9" s="79">
        <f>COUNTIF(Form_Responses137[[#This Row],[KM vs KF]:[UF vs TF]],$AN$1)</f>
        <v>3</v>
      </c>
      <c r="AO9" s="79">
        <f>COUNTIF(Form_Responses137[[#This Row],[KM vs KF]:[UF vs TF]],$AO$1)</f>
        <v>3</v>
      </c>
      <c r="AP9" s="79">
        <f>COUNTIF(Form_Responses137[[#This Row],[KM vs KF]:[UF vs TF]],$AP$1)</f>
        <v>1</v>
      </c>
      <c r="AQ9" s="79">
        <f>COUNTIF(Form_Responses137[[#This Row],[KM vs KF]:[UF vs TF]],$AQ$1)</f>
        <v>3</v>
      </c>
      <c r="AR9" s="79">
        <f>COUNTIF(Form_Responses137[[#This Row],[KM vs KF]:[UF vs TF]],$AR$1)</f>
        <v>1</v>
      </c>
      <c r="AS9" s="80">
        <f>COUNTIF(Form_Responses137[[#This Row],[KM vs KF]:[UF vs TF]],$AS$1)</f>
        <v>4</v>
      </c>
      <c r="AT9" s="79">
        <f t="shared" si="0"/>
        <v>15</v>
      </c>
      <c r="AU9" s="79">
        <f>Form_Responses137[[#This Row],[Column8]]*AN9</f>
        <v>300</v>
      </c>
      <c r="AV9" s="79">
        <f>Form_Responses137[[#This Row],[Column9]]*AO9</f>
        <v>300</v>
      </c>
      <c r="AW9" s="79">
        <f>Form_Responses137[[#This Row],[Column10]]*AP9</f>
        <v>80</v>
      </c>
      <c r="AX9" s="79">
        <f>Form_Responses137[[#This Row],[Column11]]*AQ9</f>
        <v>300</v>
      </c>
      <c r="AY9" s="79">
        <f>Form_Responses137[[#This Row],[Column12]]*AR9</f>
        <v>30</v>
      </c>
      <c r="AZ9" s="81">
        <f>Form_Responses137[[#This Row],[Column13]]*AS9</f>
        <v>400</v>
      </c>
      <c r="BA9" s="81">
        <f>SUM(AU9:AZ9)</f>
        <v>1410</v>
      </c>
      <c r="BB9" s="82">
        <f t="shared" si="2"/>
        <v>94</v>
      </c>
      <c r="BC9" s="81" t="str">
        <f t="shared" si="3"/>
        <v>Sangat Tinggi</v>
      </c>
      <c r="BE9" s="84" t="s">
        <v>501</v>
      </c>
      <c r="BF9" s="84" t="s">
        <v>502</v>
      </c>
      <c r="BG9" s="84" t="s">
        <v>503</v>
      </c>
      <c r="BI9" s="83">
        <v>3</v>
      </c>
      <c r="BJ9" s="83" t="s">
        <v>514</v>
      </c>
      <c r="BK9" s="83" t="s">
        <v>37</v>
      </c>
      <c r="BL9" s="85">
        <f t="shared" si="4"/>
        <v>94</v>
      </c>
      <c r="BM9" s="83" t="str">
        <f t="shared" si="5"/>
        <v>Sangat Tinggi</v>
      </c>
      <c r="BP9" s="40" t="s">
        <v>574</v>
      </c>
      <c r="BQ9" s="108">
        <f>BL5+BL97</f>
        <v>159.33333333333331</v>
      </c>
      <c r="BR9" s="108">
        <f>BQ9/2</f>
        <v>79.666666666666657</v>
      </c>
      <c r="BS9" s="106" t="s">
        <v>513</v>
      </c>
      <c r="BT9" s="107"/>
    </row>
    <row r="10" spans="1:72" s="83" customFormat="1" x14ac:dyDescent="0.25">
      <c r="A10" s="7">
        <v>45607.771659953709</v>
      </c>
      <c r="B10" s="15" t="s">
        <v>89</v>
      </c>
      <c r="C10" s="75">
        <v>8</v>
      </c>
      <c r="D10" s="75" t="s">
        <v>90</v>
      </c>
      <c r="E10" s="75" t="s">
        <v>37</v>
      </c>
      <c r="F10" s="17" t="s">
        <v>38</v>
      </c>
      <c r="G10" s="75" t="s">
        <v>87</v>
      </c>
      <c r="H10" s="17" t="s">
        <v>40</v>
      </c>
      <c r="I10" s="75">
        <v>90</v>
      </c>
      <c r="J10" s="75">
        <v>100</v>
      </c>
      <c r="K10" s="75">
        <v>80</v>
      </c>
      <c r="L10" s="75">
        <v>90</v>
      </c>
      <c r="M10" s="75">
        <v>80</v>
      </c>
      <c r="N10" s="75">
        <v>100</v>
      </c>
      <c r="O10" s="17" t="s">
        <v>40</v>
      </c>
      <c r="P10" s="75" t="s">
        <v>490</v>
      </c>
      <c r="Q10" s="75" t="s">
        <v>490</v>
      </c>
      <c r="R10" s="75" t="s">
        <v>490</v>
      </c>
      <c r="S10" s="75" t="s">
        <v>490</v>
      </c>
      <c r="T10" s="75" t="s">
        <v>490</v>
      </c>
      <c r="U10" s="76" t="s">
        <v>492</v>
      </c>
      <c r="V10" s="76" t="s">
        <v>493</v>
      </c>
      <c r="W10" s="75" t="s">
        <v>491</v>
      </c>
      <c r="X10" s="75" t="s">
        <v>494</v>
      </c>
      <c r="Y10" s="75" t="s">
        <v>491</v>
      </c>
      <c r="Z10" s="75" t="s">
        <v>495</v>
      </c>
      <c r="AA10" s="75" t="s">
        <v>492</v>
      </c>
      <c r="AB10" s="75" t="s">
        <v>495</v>
      </c>
      <c r="AC10" s="75" t="s">
        <v>493</v>
      </c>
      <c r="AD10" s="75" t="s">
        <v>495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  <c r="AL10" s="77" t="s">
        <v>489</v>
      </c>
      <c r="AM10" s="78"/>
      <c r="AN10" s="79">
        <f>COUNTIF(Form_Responses137[[#This Row],[KM vs KF]:[UF vs TF]],$AN$1)</f>
        <v>5</v>
      </c>
      <c r="AO10" s="79">
        <f>COUNTIF(Form_Responses137[[#This Row],[KM vs KF]:[UF vs TF]],$AO$1)</f>
        <v>2</v>
      </c>
      <c r="AP10" s="79">
        <f>COUNTIF(Form_Responses137[[#This Row],[KM vs KF]:[UF vs TF]],$AP$1)</f>
        <v>2</v>
      </c>
      <c r="AQ10" s="79">
        <f>COUNTIF(Form_Responses137[[#This Row],[KM vs KF]:[UF vs TF]],$AQ$1)</f>
        <v>2</v>
      </c>
      <c r="AR10" s="79">
        <f>COUNTIF(Form_Responses137[[#This Row],[KM vs KF]:[UF vs TF]],$AR$1)</f>
        <v>1</v>
      </c>
      <c r="AS10" s="80">
        <f>COUNTIF(Form_Responses137[[#This Row],[KM vs KF]:[UF vs TF]],$AS$1)</f>
        <v>3</v>
      </c>
      <c r="AT10" s="79">
        <f t="shared" si="0"/>
        <v>15</v>
      </c>
      <c r="AU10" s="79">
        <f>Form_Responses137[[#This Row],[Column8]]*AN10</f>
        <v>450</v>
      </c>
      <c r="AV10" s="79">
        <f>Form_Responses137[[#This Row],[Column9]]*AO10</f>
        <v>200</v>
      </c>
      <c r="AW10" s="79">
        <f>Form_Responses137[[#This Row],[Column10]]*AP10</f>
        <v>160</v>
      </c>
      <c r="AX10" s="79">
        <f>Form_Responses137[[#This Row],[Column11]]*AQ10</f>
        <v>180</v>
      </c>
      <c r="AY10" s="79">
        <f>Form_Responses137[[#This Row],[Column12]]*AR10</f>
        <v>80</v>
      </c>
      <c r="AZ10" s="81">
        <f>Form_Responses137[[#This Row],[Column13]]*AS10</f>
        <v>300</v>
      </c>
      <c r="BA10" s="81">
        <f>SUM(AU10:AZ10)</f>
        <v>1370</v>
      </c>
      <c r="BB10" s="82">
        <f t="shared" si="2"/>
        <v>91.333333333333329</v>
      </c>
      <c r="BC10" s="81" t="str">
        <f t="shared" si="3"/>
        <v>Sangat Tinggi</v>
      </c>
      <c r="BE10" s="84">
        <v>1</v>
      </c>
      <c r="BF10" s="84" t="s">
        <v>504</v>
      </c>
      <c r="BG10" s="84" t="s">
        <v>509</v>
      </c>
      <c r="BI10" s="83">
        <v>4</v>
      </c>
      <c r="BJ10" s="83" t="s">
        <v>514</v>
      </c>
      <c r="BK10" s="83" t="s">
        <v>37</v>
      </c>
      <c r="BL10" s="85">
        <f t="shared" si="4"/>
        <v>91.333333333333329</v>
      </c>
      <c r="BM10" s="83" t="str">
        <f t="shared" si="5"/>
        <v>Sangat Tinggi</v>
      </c>
      <c r="BP10" s="41" t="s">
        <v>575</v>
      </c>
      <c r="BQ10" s="108">
        <f>BL9+BL10+BL11+BL16+BL18+BL67+BL70+BL71+BL78+BL79+BL80+BL84+BL85+BL87+BL113+BL122</f>
        <v>1243.3333333333333</v>
      </c>
      <c r="BR10" s="108">
        <f>BQ10/16</f>
        <v>77.708333333333329</v>
      </c>
      <c r="BS10" s="106" t="s">
        <v>512</v>
      </c>
      <c r="BT10" s="107"/>
    </row>
    <row r="11" spans="1:72" s="83" customFormat="1" x14ac:dyDescent="0.25">
      <c r="A11" s="4">
        <v>45607.851773217597</v>
      </c>
      <c r="B11" s="14" t="s">
        <v>91</v>
      </c>
      <c r="C11" s="75">
        <v>9</v>
      </c>
      <c r="D11" s="75" t="s">
        <v>92</v>
      </c>
      <c r="E11" s="75" t="s">
        <v>37</v>
      </c>
      <c r="F11" s="17" t="s">
        <v>38</v>
      </c>
      <c r="G11" s="75" t="s">
        <v>87</v>
      </c>
      <c r="H11" s="17" t="s">
        <v>40</v>
      </c>
      <c r="I11" s="75">
        <v>100</v>
      </c>
      <c r="J11" s="75">
        <v>100</v>
      </c>
      <c r="K11" s="75">
        <v>100</v>
      </c>
      <c r="L11" s="75">
        <v>100</v>
      </c>
      <c r="M11" s="75">
        <v>100</v>
      </c>
      <c r="N11" s="75">
        <v>100</v>
      </c>
      <c r="O11" s="17" t="s">
        <v>40</v>
      </c>
      <c r="P11" s="75" t="s">
        <v>490</v>
      </c>
      <c r="Q11" s="75" t="s">
        <v>490</v>
      </c>
      <c r="R11" s="75" t="s">
        <v>490</v>
      </c>
      <c r="S11" s="75" t="s">
        <v>495</v>
      </c>
      <c r="T11" s="75" t="s">
        <v>490</v>
      </c>
      <c r="U11" s="75" t="s">
        <v>491</v>
      </c>
      <c r="V11" s="75" t="s">
        <v>493</v>
      </c>
      <c r="W11" s="76" t="s">
        <v>495</v>
      </c>
      <c r="X11" s="75" t="s">
        <v>494</v>
      </c>
      <c r="Y11" s="75" t="s">
        <v>493</v>
      </c>
      <c r="Z11" s="75" t="s">
        <v>495</v>
      </c>
      <c r="AA11" s="76" t="s">
        <v>494</v>
      </c>
      <c r="AB11" s="75" t="s">
        <v>493</v>
      </c>
      <c r="AC11" s="75" t="s">
        <v>493</v>
      </c>
      <c r="AD11" s="75" t="s">
        <v>495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  <c r="AL11" s="77" t="s">
        <v>489</v>
      </c>
      <c r="AM11" s="78"/>
      <c r="AN11" s="79">
        <f>COUNTIF(Form_Responses137[[#This Row],[KM vs KF]:[UF vs TF]],$AN$1)</f>
        <v>4</v>
      </c>
      <c r="AO11" s="79">
        <f>COUNTIF(Form_Responses137[[#This Row],[KM vs KF]:[UF vs TF]],$AO$1)</f>
        <v>1</v>
      </c>
      <c r="AP11" s="79">
        <f>COUNTIF(Form_Responses137[[#This Row],[KM vs KF]:[UF vs TF]],$AP$1)</f>
        <v>0</v>
      </c>
      <c r="AQ11" s="79">
        <f>COUNTIF(Form_Responses137[[#This Row],[KM vs KF]:[UF vs TF]],$AQ$1)</f>
        <v>4</v>
      </c>
      <c r="AR11" s="79">
        <f>COUNTIF(Form_Responses137[[#This Row],[KM vs KF]:[UF vs TF]],$AR$1)</f>
        <v>2</v>
      </c>
      <c r="AS11" s="80">
        <f>COUNTIF(Form_Responses137[[#This Row],[KM vs KF]:[UF vs TF]],$AS$1)</f>
        <v>4</v>
      </c>
      <c r="AT11" s="79">
        <f t="shared" si="0"/>
        <v>15</v>
      </c>
      <c r="AU11" s="79">
        <f>Form_Responses137[[#This Row],[Column8]]*AN11</f>
        <v>400</v>
      </c>
      <c r="AV11" s="79">
        <f>Form_Responses137[[#This Row],[Column9]]*AO11</f>
        <v>100</v>
      </c>
      <c r="AW11" s="79">
        <f>Form_Responses137[[#This Row],[Column10]]*AP11</f>
        <v>0</v>
      </c>
      <c r="AX11" s="79">
        <f>Form_Responses137[[#This Row],[Column11]]*AQ11</f>
        <v>400</v>
      </c>
      <c r="AY11" s="79">
        <f>Form_Responses137[[#This Row],[Column12]]*AR11</f>
        <v>200</v>
      </c>
      <c r="AZ11" s="81">
        <f>Form_Responses137[[#This Row],[Column13]]*AS11</f>
        <v>400</v>
      </c>
      <c r="BA11" s="81">
        <f t="shared" si="1"/>
        <v>1500</v>
      </c>
      <c r="BB11" s="82">
        <f t="shared" si="2"/>
        <v>100</v>
      </c>
      <c r="BC11" s="81" t="str">
        <f t="shared" si="3"/>
        <v>Sangat Tinggi</v>
      </c>
      <c r="BE11" s="84">
        <v>2</v>
      </c>
      <c r="BF11" s="84" t="s">
        <v>505</v>
      </c>
      <c r="BG11" s="84" t="s">
        <v>510</v>
      </c>
      <c r="BI11" s="83">
        <v>5</v>
      </c>
      <c r="BJ11" s="83" t="s">
        <v>514</v>
      </c>
      <c r="BK11" s="83" t="s">
        <v>37</v>
      </c>
      <c r="BL11" s="85">
        <f t="shared" si="4"/>
        <v>100</v>
      </c>
      <c r="BM11" s="83" t="str">
        <f t="shared" si="5"/>
        <v>Sangat Tinggi</v>
      </c>
      <c r="BP11" s="86" t="s">
        <v>576</v>
      </c>
      <c r="BQ11" s="108">
        <f>BL17+BL66+BL68</f>
        <v>224.66666666666669</v>
      </c>
      <c r="BR11" s="108">
        <f>BQ11/3</f>
        <v>74.8888888888889</v>
      </c>
      <c r="BS11" s="106" t="s">
        <v>512</v>
      </c>
      <c r="BT11" s="107"/>
    </row>
    <row r="12" spans="1:72" ht="13.2" hidden="1" customHeight="1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  <c r="AL12" s="24"/>
      <c r="AM12"/>
      <c r="AN12" s="33">
        <f>COUNTIF(Form_Responses137[[#This Row],[KM vs KF]:[UF vs TF]],$AN$1)</f>
        <v>0</v>
      </c>
      <c r="AO12" s="33">
        <f>COUNTIF(Form_Responses137[[#This Row],[KM vs KF]:[UF vs TF]],$AO$1)</f>
        <v>0</v>
      </c>
      <c r="AP12" s="33">
        <f>COUNTIF(Form_Responses137[[#This Row],[KM vs KF]:[UF vs TF]],$AP$1)</f>
        <v>0</v>
      </c>
      <c r="AQ12" s="33">
        <f>COUNTIF(Form_Responses137[[#This Row],[KM vs KF]:[UF vs TF]],$AQ$1)</f>
        <v>0</v>
      </c>
      <c r="AR12" s="33">
        <f>COUNTIF(Form_Responses137[[#This Row],[KM vs KF]:[UF vs TF]],$AR$1)</f>
        <v>0</v>
      </c>
      <c r="AS12" s="34">
        <f>COUNTIF(Form_Responses137[[#This Row],[KM vs KF]:[UF vs TF]],$AS$1)</f>
        <v>0</v>
      </c>
      <c r="AT12" s="33">
        <f t="shared" si="0"/>
        <v>0</v>
      </c>
      <c r="AU12" s="33">
        <f>Form_Responses137[[#This Row],[Column8]]*AN12</f>
        <v>0</v>
      </c>
      <c r="AV12" s="33">
        <f>Form_Responses137[[#This Row],[Column9]]*AO12</f>
        <v>0</v>
      </c>
      <c r="AW12" s="33">
        <f>Form_Responses137[[#This Row],[Column10]]*AP12</f>
        <v>0</v>
      </c>
      <c r="AX12" s="33">
        <f>Form_Responses137[[#This Row],[Column11]]*AQ12</f>
        <v>0</v>
      </c>
      <c r="AY12" s="33">
        <f>Form_Responses137[[#This Row],[Column12]]*AR12</f>
        <v>0</v>
      </c>
      <c r="AZ12" s="32">
        <f>Form_Responses137[[#This Row],[Column13]]*AS12</f>
        <v>0</v>
      </c>
      <c r="BA12" s="32">
        <f t="shared" si="1"/>
        <v>1380</v>
      </c>
      <c r="BB12" s="37" t="e">
        <f t="shared" si="2"/>
        <v>#DIV/0!</v>
      </c>
      <c r="BC12" s="32" t="e">
        <f t="shared" si="3"/>
        <v>#DIV/0!</v>
      </c>
      <c r="BE12" s="24"/>
      <c r="BF12" s="24"/>
      <c r="BG12" s="24"/>
      <c r="BJ12" t="s">
        <v>514</v>
      </c>
      <c r="BK12" t="s">
        <v>37</v>
      </c>
      <c r="BL12" s="38" t="e">
        <f t="shared" si="4"/>
        <v>#DIV/0!</v>
      </c>
      <c r="BM12" t="e">
        <f t="shared" si="5"/>
        <v>#DIV/0!</v>
      </c>
      <c r="BR12" s="108"/>
    </row>
    <row r="13" spans="1:72" s="49" customFormat="1" x14ac:dyDescent="0.25">
      <c r="A13" s="4">
        <v>45608.230387858799</v>
      </c>
      <c r="B13" s="14" t="s">
        <v>96</v>
      </c>
      <c r="C13" s="42">
        <v>11</v>
      </c>
      <c r="D13" s="42" t="s">
        <v>97</v>
      </c>
      <c r="E13" s="42" t="s">
        <v>37</v>
      </c>
      <c r="F13" s="17" t="s">
        <v>83</v>
      </c>
      <c r="G13" s="42" t="s">
        <v>98</v>
      </c>
      <c r="H13" s="17" t="s">
        <v>40</v>
      </c>
      <c r="I13" s="42">
        <v>100</v>
      </c>
      <c r="J13" s="42">
        <v>100</v>
      </c>
      <c r="K13" s="42">
        <v>100</v>
      </c>
      <c r="L13" s="42">
        <v>60</v>
      </c>
      <c r="M13" s="42">
        <v>100</v>
      </c>
      <c r="N13" s="42">
        <v>100</v>
      </c>
      <c r="O13" s="17" t="s">
        <v>40</v>
      </c>
      <c r="P13" s="42" t="s">
        <v>490</v>
      </c>
      <c r="Q13" s="42" t="s">
        <v>492</v>
      </c>
      <c r="R13" s="42" t="s">
        <v>490</v>
      </c>
      <c r="S13" s="42" t="s">
        <v>490</v>
      </c>
      <c r="T13" s="42" t="s">
        <v>494</v>
      </c>
      <c r="U13" s="42" t="s">
        <v>491</v>
      </c>
      <c r="V13" s="42" t="s">
        <v>493</v>
      </c>
      <c r="W13" s="42" t="s">
        <v>491</v>
      </c>
      <c r="X13" s="42" t="s">
        <v>494</v>
      </c>
      <c r="Y13" s="42" t="s">
        <v>493</v>
      </c>
      <c r="Z13" s="42" t="s">
        <v>495</v>
      </c>
      <c r="AA13" s="42" t="s">
        <v>494</v>
      </c>
      <c r="AB13" s="42" t="s">
        <v>495</v>
      </c>
      <c r="AC13" s="42" t="s">
        <v>493</v>
      </c>
      <c r="AD13" s="42" t="s">
        <v>495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  <c r="AL13" s="43" t="s">
        <v>489</v>
      </c>
      <c r="AM13" s="44"/>
      <c r="AN13" s="45">
        <f>COUNTIF(Form_Responses137[[#This Row],[KM vs KF]:[UF vs TF]],$AN$1)</f>
        <v>3</v>
      </c>
      <c r="AO13" s="45">
        <f>COUNTIF(Form_Responses137[[#This Row],[KM vs KF]:[UF vs TF]],$AO$1)</f>
        <v>2</v>
      </c>
      <c r="AP13" s="45">
        <f>COUNTIF(Form_Responses137[[#This Row],[KM vs KF]:[UF vs TF]],$AP$1)</f>
        <v>1</v>
      </c>
      <c r="AQ13" s="45">
        <f>COUNTIF(Form_Responses137[[#This Row],[KM vs KF]:[UF vs TF]],$AQ$1)</f>
        <v>3</v>
      </c>
      <c r="AR13" s="45">
        <f>COUNTIF(Form_Responses137[[#This Row],[KM vs KF]:[UF vs TF]],$AR$1)</f>
        <v>3</v>
      </c>
      <c r="AS13" s="46">
        <f>COUNTIF(Form_Responses137[[#This Row],[KM vs KF]:[UF vs TF]],$AS$1)</f>
        <v>3</v>
      </c>
      <c r="AT13" s="45">
        <f t="shared" si="0"/>
        <v>15</v>
      </c>
      <c r="AU13" s="45">
        <f>Form_Responses137[[#This Row],[Column8]]*AN13</f>
        <v>300</v>
      </c>
      <c r="AV13" s="45">
        <f>Form_Responses137[[#This Row],[Column9]]*AO13</f>
        <v>200</v>
      </c>
      <c r="AW13" s="45">
        <f>Form_Responses137[[#This Row],[Column10]]*AP13</f>
        <v>100</v>
      </c>
      <c r="AX13" s="45">
        <f>Form_Responses137[[#This Row],[Column11]]*AQ13</f>
        <v>180</v>
      </c>
      <c r="AY13" s="45">
        <f>Form_Responses137[[#This Row],[Column12]]*AR13</f>
        <v>300</v>
      </c>
      <c r="AZ13" s="47">
        <f>Form_Responses137[[#This Row],[Column13]]*AS13</f>
        <v>300</v>
      </c>
      <c r="BA13" s="47">
        <f t="shared" si="1"/>
        <v>1380</v>
      </c>
      <c r="BB13" s="48">
        <f t="shared" si="2"/>
        <v>92</v>
      </c>
      <c r="BC13" s="47" t="str">
        <f t="shared" si="3"/>
        <v>Sangat Tinggi</v>
      </c>
      <c r="BE13" s="50">
        <v>3</v>
      </c>
      <c r="BF13" s="50" t="s">
        <v>506</v>
      </c>
      <c r="BG13" s="50" t="s">
        <v>511</v>
      </c>
      <c r="BI13" s="49">
        <v>6</v>
      </c>
      <c r="BJ13" s="49" t="s">
        <v>514</v>
      </c>
      <c r="BK13" s="49" t="s">
        <v>37</v>
      </c>
      <c r="BL13" s="51">
        <f t="shared" si="4"/>
        <v>92</v>
      </c>
      <c r="BM13" s="49" t="str">
        <f t="shared" si="5"/>
        <v>Sangat Tinggi</v>
      </c>
      <c r="BP13" s="53" t="s">
        <v>323</v>
      </c>
      <c r="BQ13" s="108">
        <f>BL82+BL92+BL93+BL115</f>
        <v>305.33333333333331</v>
      </c>
      <c r="BR13" s="108">
        <f>BQ13/4</f>
        <v>76.333333333333329</v>
      </c>
      <c r="BS13" s="106" t="s">
        <v>512</v>
      </c>
      <c r="BT13" s="107"/>
    </row>
    <row r="14" spans="1:72" hidden="1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  <c r="AL14" s="24"/>
      <c r="AM14"/>
      <c r="AN14" s="33">
        <f>COUNTIF(Form_Responses137[[#This Row],[KM vs KF]:[UF vs TF]],$AN$1)</f>
        <v>0</v>
      </c>
      <c r="AO14" s="33">
        <f>COUNTIF(Form_Responses137[[#This Row],[KM vs KF]:[UF vs TF]],$AO$1)</f>
        <v>0</v>
      </c>
      <c r="AP14" s="33">
        <f>COUNTIF(Form_Responses137[[#This Row],[KM vs KF]:[UF vs TF]],$AP$1)</f>
        <v>0</v>
      </c>
      <c r="AQ14" s="33">
        <f>COUNTIF(Form_Responses137[[#This Row],[KM vs KF]:[UF vs TF]],$AQ$1)</f>
        <v>0</v>
      </c>
      <c r="AR14" s="33">
        <f>COUNTIF(Form_Responses137[[#This Row],[KM vs KF]:[UF vs TF]],$AR$1)</f>
        <v>0</v>
      </c>
      <c r="AS14" s="34">
        <f>COUNTIF(Form_Responses137[[#This Row],[KM vs KF]:[UF vs TF]],$AS$1)</f>
        <v>0</v>
      </c>
      <c r="AT14" s="33">
        <f t="shared" si="0"/>
        <v>0</v>
      </c>
      <c r="AU14" s="33">
        <f>Form_Responses137[[#This Row],[Column8]]*AN14</f>
        <v>0</v>
      </c>
      <c r="AV14" s="33">
        <f>Form_Responses137[[#This Row],[Column9]]*AO14</f>
        <v>0</v>
      </c>
      <c r="AW14" s="33">
        <f>Form_Responses137[[#This Row],[Column10]]*AP14</f>
        <v>0</v>
      </c>
      <c r="AX14" s="33">
        <f>Form_Responses137[[#This Row],[Column11]]*AQ14</f>
        <v>0</v>
      </c>
      <c r="AY14" s="33">
        <f>Form_Responses137[[#This Row],[Column12]]*AR14</f>
        <v>0</v>
      </c>
      <c r="AZ14" s="32">
        <f>Form_Responses137[[#This Row],[Column13]]*AS14</f>
        <v>0</v>
      </c>
      <c r="BA14" s="32">
        <f t="shared" si="1"/>
        <v>1180</v>
      </c>
      <c r="BB14" s="37" t="e">
        <f t="shared" si="2"/>
        <v>#DIV/0!</v>
      </c>
      <c r="BC14" s="32" t="e">
        <f t="shared" si="3"/>
        <v>#DIV/0!</v>
      </c>
      <c r="BE14" s="24"/>
      <c r="BF14" s="24"/>
      <c r="BG14" s="24"/>
      <c r="BJ14" t="s">
        <v>514</v>
      </c>
      <c r="BK14" t="s">
        <v>37</v>
      </c>
      <c r="BL14" s="38" t="e">
        <f t="shared" si="4"/>
        <v>#DIV/0!</v>
      </c>
      <c r="BM14" t="e">
        <f t="shared" si="5"/>
        <v>#DIV/0!</v>
      </c>
      <c r="BR14" s="108"/>
    </row>
    <row r="15" spans="1:72" s="49" customFormat="1" x14ac:dyDescent="0.25">
      <c r="A15" s="4">
        <v>45608.244720023147</v>
      </c>
      <c r="B15" s="14" t="s">
        <v>101</v>
      </c>
      <c r="C15" s="42">
        <v>13</v>
      </c>
      <c r="D15" s="42" t="s">
        <v>102</v>
      </c>
      <c r="E15" s="42" t="s">
        <v>37</v>
      </c>
      <c r="F15" s="17" t="s">
        <v>83</v>
      </c>
      <c r="G15" s="42" t="s">
        <v>98</v>
      </c>
      <c r="H15" s="17" t="s">
        <v>40</v>
      </c>
      <c r="I15" s="42">
        <v>80</v>
      </c>
      <c r="J15" s="42">
        <v>50</v>
      </c>
      <c r="K15" s="42">
        <v>70</v>
      </c>
      <c r="L15" s="42">
        <v>90</v>
      </c>
      <c r="M15" s="42">
        <v>80</v>
      </c>
      <c r="N15" s="42">
        <v>80</v>
      </c>
      <c r="O15" s="17" t="s">
        <v>40</v>
      </c>
      <c r="P15" s="42" t="s">
        <v>490</v>
      </c>
      <c r="Q15" s="42" t="s">
        <v>490</v>
      </c>
      <c r="R15" s="52" t="s">
        <v>493</v>
      </c>
      <c r="S15" s="42" t="s">
        <v>490</v>
      </c>
      <c r="T15" s="42" t="s">
        <v>494</v>
      </c>
      <c r="U15" s="42" t="s">
        <v>492</v>
      </c>
      <c r="V15" s="42" t="s">
        <v>493</v>
      </c>
      <c r="W15" s="42" t="s">
        <v>495</v>
      </c>
      <c r="X15" s="42" t="s">
        <v>494</v>
      </c>
      <c r="Y15" s="42" t="s">
        <v>491</v>
      </c>
      <c r="Z15" s="42" t="s">
        <v>492</v>
      </c>
      <c r="AA15" s="42" t="s">
        <v>494</v>
      </c>
      <c r="AB15" s="52" t="s">
        <v>493</v>
      </c>
      <c r="AC15" s="42" t="s">
        <v>494</v>
      </c>
      <c r="AD15" s="42" t="s">
        <v>495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  <c r="AL15" s="43" t="s">
        <v>489</v>
      </c>
      <c r="AM15" s="44"/>
      <c r="AN15" s="45">
        <f>COUNTIF(Form_Responses137[[#This Row],[KM vs KF]:[UF vs TF]],$AN$1)</f>
        <v>3</v>
      </c>
      <c r="AO15" s="45">
        <f>COUNTIF(Form_Responses137[[#This Row],[KM vs KF]:[UF vs TF]],$AO$1)</f>
        <v>1</v>
      </c>
      <c r="AP15" s="45">
        <f>COUNTIF(Form_Responses137[[#This Row],[KM vs KF]:[UF vs TF]],$AP$1)</f>
        <v>2</v>
      </c>
      <c r="AQ15" s="45">
        <f>COUNTIF(Form_Responses137[[#This Row],[KM vs KF]:[UF vs TF]],$AQ$1)</f>
        <v>3</v>
      </c>
      <c r="AR15" s="45">
        <f>COUNTIF(Form_Responses137[[#This Row],[KM vs KF]:[UF vs TF]],$AR$1)</f>
        <v>4</v>
      </c>
      <c r="AS15" s="46">
        <f>COUNTIF(Form_Responses137[[#This Row],[KM vs KF]:[UF vs TF]],$AS$1)</f>
        <v>2</v>
      </c>
      <c r="AT15" s="45">
        <f t="shared" si="0"/>
        <v>15</v>
      </c>
      <c r="AU15" s="45">
        <f>Form_Responses137[[#This Row],[Column8]]*AN15</f>
        <v>240</v>
      </c>
      <c r="AV15" s="45">
        <f>Form_Responses137[[#This Row],[Column9]]*AO15</f>
        <v>50</v>
      </c>
      <c r="AW15" s="45">
        <f>Form_Responses137[[#This Row],[Column10]]*AP15</f>
        <v>140</v>
      </c>
      <c r="AX15" s="45">
        <f>Form_Responses137[[#This Row],[Column11]]*AQ15</f>
        <v>270</v>
      </c>
      <c r="AY15" s="45">
        <f>Form_Responses137[[#This Row],[Column12]]*AR15</f>
        <v>320</v>
      </c>
      <c r="AZ15" s="47">
        <f>Form_Responses137[[#This Row],[Column13]]*AS15</f>
        <v>160</v>
      </c>
      <c r="BA15" s="47">
        <f>SUM(AU14:AZ15)</f>
        <v>1180</v>
      </c>
      <c r="BB15" s="48">
        <f t="shared" si="2"/>
        <v>78.666666666666671</v>
      </c>
      <c r="BC15" s="47" t="str">
        <f t="shared" si="3"/>
        <v>Tinggi</v>
      </c>
      <c r="BE15" s="50">
        <v>4</v>
      </c>
      <c r="BF15" s="50" t="s">
        <v>507</v>
      </c>
      <c r="BG15" s="50" t="s">
        <v>512</v>
      </c>
      <c r="BI15" s="49">
        <v>7</v>
      </c>
      <c r="BJ15" s="49" t="s">
        <v>514</v>
      </c>
      <c r="BK15" s="49" t="s">
        <v>37</v>
      </c>
      <c r="BL15" s="51">
        <f t="shared" si="4"/>
        <v>78.666666666666671</v>
      </c>
      <c r="BM15" s="49" t="str">
        <f t="shared" si="5"/>
        <v>Tinggi</v>
      </c>
      <c r="BP15" s="106" t="s">
        <v>577</v>
      </c>
      <c r="BQ15" s="108">
        <f>BL19+BL73+BL83+BL91</f>
        <v>312.66666666666663</v>
      </c>
      <c r="BR15" s="108">
        <f>BQ15/4</f>
        <v>78.166666666666657</v>
      </c>
      <c r="BS15" s="106" t="s">
        <v>512</v>
      </c>
      <c r="BT15" s="107"/>
    </row>
    <row r="16" spans="1:72" s="83" customFormat="1" x14ac:dyDescent="0.25">
      <c r="A16" s="7">
        <v>45608.491563402778</v>
      </c>
      <c r="B16" s="15" t="s">
        <v>103</v>
      </c>
      <c r="C16" s="75">
        <v>14</v>
      </c>
      <c r="D16" s="75" t="s">
        <v>104</v>
      </c>
      <c r="E16" s="75" t="s">
        <v>37</v>
      </c>
      <c r="F16" s="17" t="s">
        <v>38</v>
      </c>
      <c r="G16" s="75" t="s">
        <v>87</v>
      </c>
      <c r="H16" s="17" t="s">
        <v>40</v>
      </c>
      <c r="I16" s="75">
        <v>80</v>
      </c>
      <c r="J16" s="75">
        <v>100</v>
      </c>
      <c r="K16" s="75">
        <v>100</v>
      </c>
      <c r="L16" s="75">
        <v>100</v>
      </c>
      <c r="M16" s="75">
        <v>70</v>
      </c>
      <c r="N16" s="75">
        <v>80</v>
      </c>
      <c r="O16" s="17" t="s">
        <v>40</v>
      </c>
      <c r="P16" s="75" t="s">
        <v>490</v>
      </c>
      <c r="Q16" s="75" t="s">
        <v>490</v>
      </c>
      <c r="R16" s="75" t="s">
        <v>493</v>
      </c>
      <c r="S16" s="75" t="s">
        <v>490</v>
      </c>
      <c r="T16" s="75" t="s">
        <v>494</v>
      </c>
      <c r="U16" s="75" t="s">
        <v>492</v>
      </c>
      <c r="V16" s="75" t="s">
        <v>493</v>
      </c>
      <c r="W16" s="75" t="s">
        <v>495</v>
      </c>
      <c r="X16" s="75" t="s">
        <v>494</v>
      </c>
      <c r="Y16" s="75" t="s">
        <v>491</v>
      </c>
      <c r="Z16" s="75" t="s">
        <v>495</v>
      </c>
      <c r="AA16" s="75" t="s">
        <v>494</v>
      </c>
      <c r="AB16" s="75" t="s">
        <v>495</v>
      </c>
      <c r="AC16" s="75" t="s">
        <v>493</v>
      </c>
      <c r="AD16" s="75" t="s">
        <v>495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2000</v>
      </c>
      <c r="AL16" s="77" t="s">
        <v>489</v>
      </c>
      <c r="AM16" s="78"/>
      <c r="AN16" s="79">
        <f>COUNTIF(Form_Responses137[[#This Row],[KM vs KF]:[UF vs TF]],$AN$1)</f>
        <v>3</v>
      </c>
      <c r="AO16" s="79">
        <f>COUNTIF(Form_Responses137[[#This Row],[KM vs KF]:[UF vs TF]],$AO$1)</f>
        <v>1</v>
      </c>
      <c r="AP16" s="79">
        <f>COUNTIF(Form_Responses137[[#This Row],[KM vs KF]:[UF vs TF]],$AP$1)</f>
        <v>1</v>
      </c>
      <c r="AQ16" s="79">
        <f>COUNTIF(Form_Responses137[[#This Row],[KM vs KF]:[UF vs TF]],$AQ$1)</f>
        <v>3</v>
      </c>
      <c r="AR16" s="79">
        <f>COUNTIF(Form_Responses137[[#This Row],[KM vs KF]:[UF vs TF]],$AR$1)</f>
        <v>3</v>
      </c>
      <c r="AS16" s="80">
        <f>COUNTIF(Form_Responses137[[#This Row],[KM vs KF]:[UF vs TF]],$AS$1)</f>
        <v>4</v>
      </c>
      <c r="AT16" s="79">
        <f t="shared" si="0"/>
        <v>15</v>
      </c>
      <c r="AU16" s="79">
        <f>Form_Responses137[[#This Row],[Column8]]*AN16</f>
        <v>240</v>
      </c>
      <c r="AV16" s="79">
        <f>Form_Responses137[[#This Row],[Column9]]*AO16</f>
        <v>100</v>
      </c>
      <c r="AW16" s="79">
        <f>Form_Responses137[[#This Row],[Column10]]*AP16</f>
        <v>100</v>
      </c>
      <c r="AX16" s="79">
        <f>Form_Responses137[[#This Row],[Column11]]*AQ16</f>
        <v>300</v>
      </c>
      <c r="AY16" s="79">
        <f>Form_Responses137[[#This Row],[Column12]]*AR16</f>
        <v>210</v>
      </c>
      <c r="AZ16" s="81">
        <f>Form_Responses137[[#This Row],[Column13]]*AS16</f>
        <v>320</v>
      </c>
      <c r="BA16" s="81">
        <f>SUM(AU16:AZ16)</f>
        <v>1270</v>
      </c>
      <c r="BB16" s="82">
        <f t="shared" si="2"/>
        <v>84.666666666666671</v>
      </c>
      <c r="BC16" s="81" t="str">
        <f t="shared" si="3"/>
        <v>Sangat Tinggi</v>
      </c>
      <c r="BE16" s="84">
        <v>5</v>
      </c>
      <c r="BF16" s="84" t="s">
        <v>508</v>
      </c>
      <c r="BG16" s="84" t="s">
        <v>513</v>
      </c>
      <c r="BI16" s="83">
        <v>8</v>
      </c>
      <c r="BJ16" s="83" t="s">
        <v>514</v>
      </c>
      <c r="BK16" s="83" t="s">
        <v>37</v>
      </c>
      <c r="BL16" s="85">
        <f t="shared" si="4"/>
        <v>84.666666666666671</v>
      </c>
      <c r="BM16" s="83" t="str">
        <f t="shared" si="5"/>
        <v>Sangat Tinggi</v>
      </c>
      <c r="BQ16" s="107"/>
      <c r="BR16" s="107"/>
      <c r="BS16" s="107"/>
      <c r="BT16" s="107"/>
    </row>
    <row r="17" spans="1:72" s="95" customFormat="1" x14ac:dyDescent="0.25">
      <c r="A17" s="4">
        <v>45608.601997314814</v>
      </c>
      <c r="B17" s="14" t="s">
        <v>105</v>
      </c>
      <c r="C17" s="87">
        <v>15</v>
      </c>
      <c r="D17" s="87" t="s">
        <v>106</v>
      </c>
      <c r="E17" s="87" t="s">
        <v>37</v>
      </c>
      <c r="F17" s="17" t="s">
        <v>38</v>
      </c>
      <c r="G17" s="87" t="s">
        <v>59</v>
      </c>
      <c r="H17" s="17" t="s">
        <v>40</v>
      </c>
      <c r="I17" s="87">
        <v>100</v>
      </c>
      <c r="J17" s="87">
        <v>100</v>
      </c>
      <c r="K17" s="87">
        <v>80</v>
      </c>
      <c r="L17" s="87">
        <v>90</v>
      </c>
      <c r="M17" s="87">
        <v>70</v>
      </c>
      <c r="N17" s="87">
        <v>90</v>
      </c>
      <c r="O17" s="17" t="s">
        <v>40</v>
      </c>
      <c r="P17" s="87" t="s">
        <v>490</v>
      </c>
      <c r="Q17" s="87" t="s">
        <v>492</v>
      </c>
      <c r="R17" s="87" t="s">
        <v>490</v>
      </c>
      <c r="S17" s="87" t="s">
        <v>490</v>
      </c>
      <c r="T17" s="87" t="s">
        <v>494</v>
      </c>
      <c r="U17" s="87" t="s">
        <v>492</v>
      </c>
      <c r="V17" s="87" t="s">
        <v>493</v>
      </c>
      <c r="W17" s="87" t="s">
        <v>491</v>
      </c>
      <c r="X17" s="87" t="s">
        <v>494</v>
      </c>
      <c r="Y17" s="87" t="s">
        <v>491</v>
      </c>
      <c r="Z17" s="87" t="s">
        <v>495</v>
      </c>
      <c r="AA17" s="88" t="s">
        <v>492</v>
      </c>
      <c r="AB17" s="87" t="s">
        <v>495</v>
      </c>
      <c r="AC17" s="87" t="s">
        <v>493</v>
      </c>
      <c r="AD17" s="87" t="s">
        <v>495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  <c r="AL17" s="89" t="s">
        <v>489</v>
      </c>
      <c r="AM17" s="90"/>
      <c r="AN17" s="91">
        <f>COUNTIF(Form_Responses137[[#This Row],[KM vs KF]:[UF vs TF]],$AN$1)</f>
        <v>3</v>
      </c>
      <c r="AO17" s="91">
        <f>COUNTIF(Form_Responses137[[#This Row],[KM vs KF]:[UF vs TF]],$AO$1)</f>
        <v>2</v>
      </c>
      <c r="AP17" s="91">
        <f>COUNTIF(Form_Responses137[[#This Row],[KM vs KF]:[UF vs TF]],$AP$1)</f>
        <v>3</v>
      </c>
      <c r="AQ17" s="91">
        <f>COUNTIF(Form_Responses137[[#This Row],[KM vs KF]:[UF vs TF]],$AQ$1)</f>
        <v>2</v>
      </c>
      <c r="AR17" s="91">
        <f>COUNTIF(Form_Responses137[[#This Row],[KM vs KF]:[UF vs TF]],$AR$1)</f>
        <v>2</v>
      </c>
      <c r="AS17" s="92">
        <f>COUNTIF(Form_Responses137[[#This Row],[KM vs KF]:[UF vs TF]],$AS$1)</f>
        <v>3</v>
      </c>
      <c r="AT17" s="91">
        <f t="shared" si="0"/>
        <v>15</v>
      </c>
      <c r="AU17" s="91">
        <f>Form_Responses137[[#This Row],[Column8]]*AN17</f>
        <v>300</v>
      </c>
      <c r="AV17" s="91">
        <f>Form_Responses137[[#This Row],[Column9]]*AO17</f>
        <v>200</v>
      </c>
      <c r="AW17" s="91">
        <f>Form_Responses137[[#This Row],[Column10]]*AP17</f>
        <v>240</v>
      </c>
      <c r="AX17" s="91">
        <f>Form_Responses137[[#This Row],[Column11]]*AQ17</f>
        <v>180</v>
      </c>
      <c r="AY17" s="91">
        <f>Form_Responses137[[#This Row],[Column12]]*AR17</f>
        <v>140</v>
      </c>
      <c r="AZ17" s="93">
        <f>Form_Responses137[[#This Row],[Column13]]*AS17</f>
        <v>270</v>
      </c>
      <c r="BA17" s="93">
        <f>SUM(AU17:AZ17)</f>
        <v>1330</v>
      </c>
      <c r="BB17" s="94">
        <f t="shared" si="2"/>
        <v>88.666666666666671</v>
      </c>
      <c r="BC17" s="93" t="str">
        <f t="shared" si="3"/>
        <v>Sangat Tinggi</v>
      </c>
      <c r="BI17" s="95">
        <v>9</v>
      </c>
      <c r="BJ17" s="95" t="s">
        <v>514</v>
      </c>
      <c r="BK17" s="95" t="s">
        <v>37</v>
      </c>
      <c r="BL17" s="96">
        <f t="shared" si="4"/>
        <v>88.666666666666671</v>
      </c>
      <c r="BM17" s="95" t="str">
        <f t="shared" si="5"/>
        <v>Sangat Tinggi</v>
      </c>
      <c r="BQ17" s="107"/>
      <c r="BR17" s="107"/>
      <c r="BS17" s="107"/>
      <c r="BT17" s="107"/>
    </row>
    <row r="18" spans="1:72" s="83" customFormat="1" x14ac:dyDescent="0.25">
      <c r="A18" s="7">
        <v>45608.602551458331</v>
      </c>
      <c r="B18" s="15" t="s">
        <v>107</v>
      </c>
      <c r="C18" s="75">
        <v>16</v>
      </c>
      <c r="D18" s="75" t="s">
        <v>108</v>
      </c>
      <c r="E18" s="75" t="s">
        <v>37</v>
      </c>
      <c r="F18" s="17" t="s">
        <v>86</v>
      </c>
      <c r="G18" s="75" t="s">
        <v>87</v>
      </c>
      <c r="H18" s="17" t="s">
        <v>40</v>
      </c>
      <c r="I18" s="75">
        <v>70</v>
      </c>
      <c r="J18" s="75">
        <v>80</v>
      </c>
      <c r="K18" s="75">
        <v>80</v>
      </c>
      <c r="L18" s="75">
        <v>60</v>
      </c>
      <c r="M18" s="75">
        <v>40</v>
      </c>
      <c r="N18" s="75">
        <v>70</v>
      </c>
      <c r="O18" s="17" t="s">
        <v>40</v>
      </c>
      <c r="P18" s="75" t="s">
        <v>491</v>
      </c>
      <c r="Q18" s="75" t="s">
        <v>492</v>
      </c>
      <c r="R18" s="75" t="s">
        <v>493</v>
      </c>
      <c r="S18" s="75" t="s">
        <v>490</v>
      </c>
      <c r="T18" s="75" t="s">
        <v>490</v>
      </c>
      <c r="U18" s="75" t="s">
        <v>492</v>
      </c>
      <c r="V18" s="76" t="s">
        <v>491</v>
      </c>
      <c r="W18" s="75" t="s">
        <v>491</v>
      </c>
      <c r="X18" s="75" t="s">
        <v>494</v>
      </c>
      <c r="Y18" s="75" t="s">
        <v>491</v>
      </c>
      <c r="Z18" s="75" t="s">
        <v>492</v>
      </c>
      <c r="AA18" s="75" t="s">
        <v>494</v>
      </c>
      <c r="AB18" s="75" t="s">
        <v>495</v>
      </c>
      <c r="AC18" s="75" t="s">
        <v>493</v>
      </c>
      <c r="AD18" s="76" t="s">
        <v>494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  <c r="AL18" s="77" t="s">
        <v>489</v>
      </c>
      <c r="AM18" s="78"/>
      <c r="AN18" s="79">
        <f>COUNTIF(Form_Responses137[[#This Row],[KM vs KF]:[UF vs TF]],$AN$1)</f>
        <v>2</v>
      </c>
      <c r="AO18" s="79">
        <f>COUNTIF(Form_Responses137[[#This Row],[KM vs KF]:[UF vs TF]],$AO$1)</f>
        <v>4</v>
      </c>
      <c r="AP18" s="79">
        <f>COUNTIF(Form_Responses137[[#This Row],[KM vs KF]:[UF vs TF]],$AP$1)</f>
        <v>3</v>
      </c>
      <c r="AQ18" s="79">
        <f>COUNTIF(Form_Responses137[[#This Row],[KM vs KF]:[UF vs TF]],$AQ$1)</f>
        <v>2</v>
      </c>
      <c r="AR18" s="79">
        <f>COUNTIF(Form_Responses137[[#This Row],[KM vs KF]:[UF vs TF]],$AR$1)</f>
        <v>3</v>
      </c>
      <c r="AS18" s="80">
        <f>COUNTIF(Form_Responses137[[#This Row],[KM vs KF]:[UF vs TF]],$AS$1)</f>
        <v>1</v>
      </c>
      <c r="AT18" s="79">
        <f t="shared" si="0"/>
        <v>15</v>
      </c>
      <c r="AU18" s="79">
        <f>Form_Responses137[[#This Row],[Column8]]*AN18</f>
        <v>140</v>
      </c>
      <c r="AV18" s="79">
        <f>Form_Responses137[[#This Row],[Column9]]*AO18</f>
        <v>320</v>
      </c>
      <c r="AW18" s="79">
        <f>Form_Responses137[[#This Row],[Column10]]*AP18</f>
        <v>240</v>
      </c>
      <c r="AX18" s="79">
        <f>Form_Responses137[[#This Row],[Column11]]*AQ18</f>
        <v>120</v>
      </c>
      <c r="AY18" s="79">
        <f>Form_Responses137[[#This Row],[Column12]]*AR18</f>
        <v>120</v>
      </c>
      <c r="AZ18" s="81">
        <f>Form_Responses137[[#This Row],[Column13]]*AS18</f>
        <v>70</v>
      </c>
      <c r="BA18" s="81">
        <f>SUM(AU18:AZ18)</f>
        <v>1010</v>
      </c>
      <c r="BB18" s="82">
        <f t="shared" si="2"/>
        <v>67.333333333333329</v>
      </c>
      <c r="BC18" s="81" t="str">
        <f t="shared" si="3"/>
        <v>Tinggi</v>
      </c>
      <c r="BF18" s="83">
        <v>9</v>
      </c>
      <c r="BI18" s="83">
        <v>10</v>
      </c>
      <c r="BJ18" s="83" t="s">
        <v>514</v>
      </c>
      <c r="BK18" s="83" t="s">
        <v>37</v>
      </c>
      <c r="BL18" s="85">
        <f t="shared" si="4"/>
        <v>67.333333333333329</v>
      </c>
      <c r="BM18" s="83" t="str">
        <f t="shared" si="5"/>
        <v>Tinggi</v>
      </c>
      <c r="BQ18" s="107"/>
      <c r="BR18" s="107"/>
      <c r="BS18" s="107"/>
      <c r="BT18" s="107"/>
    </row>
    <row r="19" spans="1:72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491</v>
      </c>
      <c r="Q19" s="17" t="s">
        <v>492</v>
      </c>
      <c r="R19" s="17" t="s">
        <v>493</v>
      </c>
      <c r="S19" s="17" t="s">
        <v>490</v>
      </c>
      <c r="T19" s="17" t="s">
        <v>490</v>
      </c>
      <c r="U19" s="17" t="s">
        <v>492</v>
      </c>
      <c r="V19" s="22" t="s">
        <v>491</v>
      </c>
      <c r="W19" s="17" t="s">
        <v>491</v>
      </c>
      <c r="X19" s="17" t="s">
        <v>494</v>
      </c>
      <c r="Y19" s="17" t="s">
        <v>491</v>
      </c>
      <c r="Z19" s="17" t="s">
        <v>492</v>
      </c>
      <c r="AA19" s="17" t="s">
        <v>494</v>
      </c>
      <c r="AB19" s="17" t="s">
        <v>495</v>
      </c>
      <c r="AC19" s="17" t="s">
        <v>493</v>
      </c>
      <c r="AD19" s="17" t="s">
        <v>494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  <c r="AL19" s="28" t="s">
        <v>489</v>
      </c>
      <c r="AM19" s="27"/>
      <c r="AN19" s="33">
        <f>COUNTIF(Form_Responses137[[#This Row],[KM vs KF]:[UF vs TF]],$AN$1)</f>
        <v>2</v>
      </c>
      <c r="AO19" s="33">
        <f>COUNTIF(Form_Responses137[[#This Row],[KM vs KF]:[UF vs TF]],$AO$1)</f>
        <v>4</v>
      </c>
      <c r="AP19" s="33">
        <f>COUNTIF(Form_Responses137[[#This Row],[KM vs KF]:[UF vs TF]],$AP$1)</f>
        <v>3</v>
      </c>
      <c r="AQ19" s="33">
        <f>COUNTIF(Form_Responses137[[#This Row],[KM vs KF]:[UF vs TF]],$AQ$1)</f>
        <v>2</v>
      </c>
      <c r="AR19" s="33">
        <f>COUNTIF(Form_Responses137[[#This Row],[KM vs KF]:[UF vs TF]],$AR$1)</f>
        <v>3</v>
      </c>
      <c r="AS19" s="34">
        <f>COUNTIF(Form_Responses137[[#This Row],[KM vs KF]:[UF vs TF]],$AS$1)</f>
        <v>1</v>
      </c>
      <c r="AT19" s="33">
        <f t="shared" si="0"/>
        <v>15</v>
      </c>
      <c r="AU19" s="33">
        <f>Form_Responses137[[#This Row],[Column8]]*AN19</f>
        <v>180</v>
      </c>
      <c r="AV19" s="33">
        <f>Form_Responses137[[#This Row],[Column9]]*AO19</f>
        <v>360</v>
      </c>
      <c r="AW19" s="33">
        <f>Form_Responses137[[#This Row],[Column10]]*AP19</f>
        <v>240</v>
      </c>
      <c r="AX19" s="33">
        <f>Form_Responses137[[#This Row],[Column11]]*AQ19</f>
        <v>160</v>
      </c>
      <c r="AY19" s="33">
        <f>Form_Responses137[[#This Row],[Column12]]*AR19</f>
        <v>240</v>
      </c>
      <c r="AZ19" s="32">
        <f>Form_Responses137[[#This Row],[Column13]]*AS19</f>
        <v>90</v>
      </c>
      <c r="BA19" s="32">
        <f t="shared" si="1"/>
        <v>1270</v>
      </c>
      <c r="BB19" s="37">
        <f t="shared" si="2"/>
        <v>84.666666666666671</v>
      </c>
      <c r="BC19" s="32" t="str">
        <f t="shared" si="3"/>
        <v>Sangat Tinggi</v>
      </c>
      <c r="BF19">
        <v>29</v>
      </c>
      <c r="BI19">
        <v>11</v>
      </c>
      <c r="BJ19" t="s">
        <v>514</v>
      </c>
      <c r="BK19" t="s">
        <v>37</v>
      </c>
      <c r="BL19" s="38">
        <f t="shared" si="4"/>
        <v>84.666666666666671</v>
      </c>
      <c r="BM19" t="str">
        <f t="shared" si="5"/>
        <v>Sangat Tinggi</v>
      </c>
    </row>
    <row r="20" spans="1:72" hidden="1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17" t="s">
        <v>114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  <c r="AL20" s="24"/>
      <c r="AM20"/>
      <c r="AN20" s="33">
        <f>COUNTIF(Form_Responses137[[#This Row],[KM vs KF]:[UF vs TF]],$AN$1)</f>
        <v>0</v>
      </c>
      <c r="AO20" s="33">
        <f>COUNTIF(Form_Responses137[[#This Row],[KM vs KF]:[UF vs TF]],$AO$1)</f>
        <v>0</v>
      </c>
      <c r="AP20" s="33">
        <f>COUNTIF(Form_Responses137[[#This Row],[KM vs KF]:[UF vs TF]],$AP$1)</f>
        <v>0</v>
      </c>
      <c r="AQ20" s="33">
        <f>COUNTIF(Form_Responses137[[#This Row],[KM vs KF]:[UF vs TF]],$AQ$1)</f>
        <v>0</v>
      </c>
      <c r="AR20" s="33">
        <f>COUNTIF(Form_Responses137[[#This Row],[KM vs KF]:[UF vs TF]],$AR$1)</f>
        <v>0</v>
      </c>
      <c r="AS20" s="34">
        <f>COUNTIF(Form_Responses137[[#This Row],[KM vs KF]:[UF vs TF]],$AS$1)</f>
        <v>0</v>
      </c>
      <c r="AT20" s="33">
        <f t="shared" si="0"/>
        <v>0</v>
      </c>
      <c r="AU20" s="33">
        <f>Form_Responses137[[#This Row],[Column8]]*AN20</f>
        <v>0</v>
      </c>
      <c r="AV20" s="33">
        <f>Form_Responses137[[#This Row],[Column9]]*AO20</f>
        <v>0</v>
      </c>
      <c r="AW20" s="33">
        <f>Form_Responses137[[#This Row],[Column10]]*AP20</f>
        <v>0</v>
      </c>
      <c r="AX20" s="33">
        <f>Form_Responses137[[#This Row],[Column11]]*AQ20</f>
        <v>0</v>
      </c>
      <c r="AY20" s="33">
        <f>Form_Responses137[[#This Row],[Column12]]*AR20</f>
        <v>0</v>
      </c>
      <c r="AZ20" s="32">
        <f>Form_Responses137[[#This Row],[Column13]]*AS20</f>
        <v>0</v>
      </c>
      <c r="BA20" s="32">
        <f t="shared" si="1"/>
        <v>0</v>
      </c>
      <c r="BB20" s="37" t="e">
        <f t="shared" si="2"/>
        <v>#DIV/0!</v>
      </c>
      <c r="BC20" s="32" t="e">
        <f t="shared" si="3"/>
        <v>#DIV/0!</v>
      </c>
      <c r="BJ20" t="s">
        <v>514</v>
      </c>
      <c r="BK20" t="s">
        <v>37</v>
      </c>
      <c r="BL20" s="38" t="e">
        <f t="shared" si="4"/>
        <v>#DIV/0!</v>
      </c>
      <c r="BM20" t="e">
        <f t="shared" si="5"/>
        <v>#DIV/0!</v>
      </c>
    </row>
    <row r="21" spans="1:72" hidden="1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17" t="s">
        <v>119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  <c r="AL21" s="24"/>
      <c r="AM21"/>
      <c r="AN21" s="33">
        <f>COUNTIF(Form_Responses137[[#This Row],[KM vs KF]:[UF vs TF]],$AN$1)</f>
        <v>0</v>
      </c>
      <c r="AO21" s="33">
        <f>COUNTIF(Form_Responses137[[#This Row],[KM vs KF]:[UF vs TF]],$AO$1)</f>
        <v>0</v>
      </c>
      <c r="AP21" s="33">
        <f>COUNTIF(Form_Responses137[[#This Row],[KM vs KF]:[UF vs TF]],$AP$1)</f>
        <v>0</v>
      </c>
      <c r="AQ21" s="33">
        <f>COUNTIF(Form_Responses137[[#This Row],[KM vs KF]:[UF vs TF]],$AQ$1)</f>
        <v>0</v>
      </c>
      <c r="AR21" s="33">
        <f>COUNTIF(Form_Responses137[[#This Row],[KM vs KF]:[UF vs TF]],$AR$1)</f>
        <v>0</v>
      </c>
      <c r="AS21" s="34">
        <f>COUNTIF(Form_Responses137[[#This Row],[KM vs KF]:[UF vs TF]],$AS$1)</f>
        <v>0</v>
      </c>
      <c r="AT21" s="33">
        <f t="shared" si="0"/>
        <v>0</v>
      </c>
      <c r="AU21" s="33">
        <f>Form_Responses137[[#This Row],[Column8]]*AN21</f>
        <v>0</v>
      </c>
      <c r="AV21" s="33">
        <f>Form_Responses137[[#This Row],[Column9]]*AO21</f>
        <v>0</v>
      </c>
      <c r="AW21" s="33">
        <f>Form_Responses137[[#This Row],[Column10]]*AP21</f>
        <v>0</v>
      </c>
      <c r="AX21" s="33">
        <f>Form_Responses137[[#This Row],[Column11]]*AQ21</f>
        <v>0</v>
      </c>
      <c r="AY21" s="33">
        <f>Form_Responses137[[#This Row],[Column12]]*AR21</f>
        <v>0</v>
      </c>
      <c r="AZ21" s="32">
        <f>Form_Responses137[[#This Row],[Column13]]*AS21</f>
        <v>0</v>
      </c>
      <c r="BA21" s="32">
        <f t="shared" si="1"/>
        <v>0</v>
      </c>
      <c r="BB21" s="37" t="e">
        <f t="shared" si="2"/>
        <v>#DIV/0!</v>
      </c>
      <c r="BC21" s="32" t="e">
        <f t="shared" si="3"/>
        <v>#DIV/0!</v>
      </c>
      <c r="BJ21" t="s">
        <v>514</v>
      </c>
      <c r="BK21" t="s">
        <v>37</v>
      </c>
      <c r="BL21" s="38" t="e">
        <f t="shared" si="4"/>
        <v>#DIV/0!</v>
      </c>
      <c r="BM21" t="e">
        <f t="shared" si="5"/>
        <v>#DIV/0!</v>
      </c>
    </row>
    <row r="22" spans="1:72" hidden="1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17" t="s">
        <v>123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  <c r="AL22" s="24"/>
      <c r="AM22"/>
      <c r="AN22" s="33">
        <f>COUNTIF(Form_Responses137[[#This Row],[KM vs KF]:[UF vs TF]],$AN$1)</f>
        <v>0</v>
      </c>
      <c r="AO22" s="33">
        <f>COUNTIF(Form_Responses137[[#This Row],[KM vs KF]:[UF vs TF]],$AO$1)</f>
        <v>0</v>
      </c>
      <c r="AP22" s="33">
        <f>COUNTIF(Form_Responses137[[#This Row],[KM vs KF]:[UF vs TF]],$AP$1)</f>
        <v>0</v>
      </c>
      <c r="AQ22" s="33">
        <f>COUNTIF(Form_Responses137[[#This Row],[KM vs KF]:[UF vs TF]],$AQ$1)</f>
        <v>0</v>
      </c>
      <c r="AR22" s="33">
        <f>COUNTIF(Form_Responses137[[#This Row],[KM vs KF]:[UF vs TF]],$AR$1)</f>
        <v>0</v>
      </c>
      <c r="AS22" s="34">
        <f>COUNTIF(Form_Responses137[[#This Row],[KM vs KF]:[UF vs TF]],$AS$1)</f>
        <v>0</v>
      </c>
      <c r="AT22" s="33">
        <f t="shared" si="0"/>
        <v>0</v>
      </c>
      <c r="AU22" s="33">
        <f>Form_Responses137[[#This Row],[Column8]]*AN22</f>
        <v>0</v>
      </c>
      <c r="AV22" s="33">
        <f>Form_Responses137[[#This Row],[Column9]]*AO22</f>
        <v>0</v>
      </c>
      <c r="AW22" s="33">
        <f>Form_Responses137[[#This Row],[Column10]]*AP22</f>
        <v>0</v>
      </c>
      <c r="AX22" s="33">
        <f>Form_Responses137[[#This Row],[Column11]]*AQ22</f>
        <v>0</v>
      </c>
      <c r="AY22" s="33">
        <f>Form_Responses137[[#This Row],[Column12]]*AR22</f>
        <v>0</v>
      </c>
      <c r="AZ22" s="32">
        <f>Form_Responses137[[#This Row],[Column13]]*AS22</f>
        <v>0</v>
      </c>
      <c r="BA22" s="32">
        <f t="shared" si="1"/>
        <v>0</v>
      </c>
      <c r="BB22" s="37" t="e">
        <f t="shared" si="2"/>
        <v>#DIV/0!</v>
      </c>
      <c r="BC22" s="32" t="e">
        <f t="shared" si="3"/>
        <v>#DIV/0!</v>
      </c>
      <c r="BJ22" t="s">
        <v>514</v>
      </c>
      <c r="BK22" t="s">
        <v>37</v>
      </c>
      <c r="BL22" s="38" t="e">
        <f t="shared" si="4"/>
        <v>#DIV/0!</v>
      </c>
      <c r="BM22" t="e">
        <f t="shared" si="5"/>
        <v>#DIV/0!</v>
      </c>
    </row>
    <row r="23" spans="1:72" hidden="1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17" t="s">
        <v>119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24"/>
      <c r="AM23"/>
      <c r="AN23" s="33">
        <f>COUNTIF(Form_Responses137[[#This Row],[KM vs KF]:[UF vs TF]],$AN$1)</f>
        <v>0</v>
      </c>
      <c r="AO23" s="33">
        <f>COUNTIF(Form_Responses137[[#This Row],[KM vs KF]:[UF vs TF]],$AO$1)</f>
        <v>0</v>
      </c>
      <c r="AP23" s="33">
        <f>COUNTIF(Form_Responses137[[#This Row],[KM vs KF]:[UF vs TF]],$AP$1)</f>
        <v>0</v>
      </c>
      <c r="AQ23" s="33">
        <f>COUNTIF(Form_Responses137[[#This Row],[KM vs KF]:[UF vs TF]],$AQ$1)</f>
        <v>0</v>
      </c>
      <c r="AR23" s="33">
        <f>COUNTIF(Form_Responses137[[#This Row],[KM vs KF]:[UF vs TF]],$AR$1)</f>
        <v>0</v>
      </c>
      <c r="AS23" s="34">
        <f>COUNTIF(Form_Responses137[[#This Row],[KM vs KF]:[UF vs TF]],$AS$1)</f>
        <v>0</v>
      </c>
      <c r="AT23" s="33">
        <f t="shared" si="0"/>
        <v>0</v>
      </c>
      <c r="AU23" s="33">
        <f>Form_Responses137[[#This Row],[Column8]]*AN23</f>
        <v>0</v>
      </c>
      <c r="AV23" s="33">
        <f>Form_Responses137[[#This Row],[Column9]]*AO23</f>
        <v>0</v>
      </c>
      <c r="AW23" s="33">
        <f>Form_Responses137[[#This Row],[Column10]]*AP23</f>
        <v>0</v>
      </c>
      <c r="AX23" s="33">
        <f>Form_Responses137[[#This Row],[Column11]]*AQ23</f>
        <v>0</v>
      </c>
      <c r="AY23" s="33">
        <f>Form_Responses137[[#This Row],[Column12]]*AR23</f>
        <v>0</v>
      </c>
      <c r="AZ23" s="32">
        <f>Form_Responses137[[#This Row],[Column13]]*AS23</f>
        <v>0</v>
      </c>
      <c r="BA23" s="32">
        <f t="shared" si="1"/>
        <v>0</v>
      </c>
      <c r="BB23" s="37" t="e">
        <f t="shared" si="2"/>
        <v>#DIV/0!</v>
      </c>
      <c r="BC23" s="32" t="e">
        <f t="shared" si="3"/>
        <v>#DIV/0!</v>
      </c>
      <c r="BJ23" t="s">
        <v>514</v>
      </c>
      <c r="BK23" t="s">
        <v>37</v>
      </c>
      <c r="BL23" s="38" t="e">
        <f t="shared" si="4"/>
        <v>#DIV/0!</v>
      </c>
      <c r="BM23" t="e">
        <f t="shared" si="5"/>
        <v>#DIV/0!</v>
      </c>
    </row>
    <row r="24" spans="1:72" hidden="1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17" t="s">
        <v>119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  <c r="AL24" s="24"/>
      <c r="AM24"/>
      <c r="AN24" s="33">
        <f>COUNTIF(Form_Responses137[[#This Row],[KM vs KF]:[UF vs TF]],$AN$1)</f>
        <v>0</v>
      </c>
      <c r="AO24" s="33">
        <f>COUNTIF(Form_Responses137[[#This Row],[KM vs KF]:[UF vs TF]],$AO$1)</f>
        <v>0</v>
      </c>
      <c r="AP24" s="33">
        <f>COUNTIF(Form_Responses137[[#This Row],[KM vs KF]:[UF vs TF]],$AP$1)</f>
        <v>0</v>
      </c>
      <c r="AQ24" s="33">
        <f>COUNTIF(Form_Responses137[[#This Row],[KM vs KF]:[UF vs TF]],$AQ$1)</f>
        <v>0</v>
      </c>
      <c r="AR24" s="33">
        <f>COUNTIF(Form_Responses137[[#This Row],[KM vs KF]:[UF vs TF]],$AR$1)</f>
        <v>0</v>
      </c>
      <c r="AS24" s="34">
        <f>COUNTIF(Form_Responses137[[#This Row],[KM vs KF]:[UF vs TF]],$AS$1)</f>
        <v>0</v>
      </c>
      <c r="AT24" s="33">
        <f t="shared" si="0"/>
        <v>0</v>
      </c>
      <c r="AU24" s="33">
        <f>Form_Responses137[[#This Row],[Column8]]*AN24</f>
        <v>0</v>
      </c>
      <c r="AV24" s="33">
        <f>Form_Responses137[[#This Row],[Column9]]*AO24</f>
        <v>0</v>
      </c>
      <c r="AW24" s="33">
        <f>Form_Responses137[[#This Row],[Column10]]*AP24</f>
        <v>0</v>
      </c>
      <c r="AX24" s="33">
        <f>Form_Responses137[[#This Row],[Column11]]*AQ24</f>
        <v>0</v>
      </c>
      <c r="AY24" s="33">
        <f>Form_Responses137[[#This Row],[Column12]]*AR24</f>
        <v>0</v>
      </c>
      <c r="AZ24" s="32">
        <f>Form_Responses137[[#This Row],[Column13]]*AS24</f>
        <v>0</v>
      </c>
      <c r="BA24" s="32">
        <f t="shared" si="1"/>
        <v>0</v>
      </c>
      <c r="BB24" s="37" t="e">
        <f t="shared" si="2"/>
        <v>#DIV/0!</v>
      </c>
      <c r="BC24" s="32" t="e">
        <f t="shared" si="3"/>
        <v>#DIV/0!</v>
      </c>
      <c r="BJ24" t="s">
        <v>514</v>
      </c>
      <c r="BK24" t="s">
        <v>37</v>
      </c>
      <c r="BL24" s="38" t="e">
        <f t="shared" si="4"/>
        <v>#DIV/0!</v>
      </c>
      <c r="BM24" t="e">
        <f t="shared" si="5"/>
        <v>#DIV/0!</v>
      </c>
    </row>
    <row r="25" spans="1:72" hidden="1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17" t="s">
        <v>119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  <c r="AL25" s="24"/>
      <c r="AM25"/>
      <c r="AN25" s="33">
        <f>COUNTIF(Form_Responses137[[#This Row],[KM vs KF]:[UF vs TF]],$AN$1)</f>
        <v>0</v>
      </c>
      <c r="AO25" s="33">
        <f>COUNTIF(Form_Responses137[[#This Row],[KM vs KF]:[UF vs TF]],$AO$1)</f>
        <v>0</v>
      </c>
      <c r="AP25" s="33">
        <f>COUNTIF(Form_Responses137[[#This Row],[KM vs KF]:[UF vs TF]],$AP$1)</f>
        <v>0</v>
      </c>
      <c r="AQ25" s="33">
        <f>COUNTIF(Form_Responses137[[#This Row],[KM vs KF]:[UF vs TF]],$AQ$1)</f>
        <v>0</v>
      </c>
      <c r="AR25" s="33">
        <f>COUNTIF(Form_Responses137[[#This Row],[KM vs KF]:[UF vs TF]],$AR$1)</f>
        <v>0</v>
      </c>
      <c r="AS25" s="34">
        <f>COUNTIF(Form_Responses137[[#This Row],[KM vs KF]:[UF vs TF]],$AS$1)</f>
        <v>0</v>
      </c>
      <c r="AT25" s="33">
        <f t="shared" si="0"/>
        <v>0</v>
      </c>
      <c r="AU25" s="33">
        <f>Form_Responses137[[#This Row],[Column8]]*AN25</f>
        <v>0</v>
      </c>
      <c r="AV25" s="33">
        <f>Form_Responses137[[#This Row],[Column9]]*AO25</f>
        <v>0</v>
      </c>
      <c r="AW25" s="33">
        <f>Form_Responses137[[#This Row],[Column10]]*AP25</f>
        <v>0</v>
      </c>
      <c r="AX25" s="33">
        <f>Form_Responses137[[#This Row],[Column11]]*AQ25</f>
        <v>0</v>
      </c>
      <c r="AY25" s="33">
        <f>Form_Responses137[[#This Row],[Column12]]*AR25</f>
        <v>0</v>
      </c>
      <c r="AZ25" s="32">
        <f>Form_Responses137[[#This Row],[Column13]]*AS25</f>
        <v>0</v>
      </c>
      <c r="BA25" s="32">
        <f t="shared" si="1"/>
        <v>0</v>
      </c>
      <c r="BB25" s="37" t="e">
        <f t="shared" si="2"/>
        <v>#DIV/0!</v>
      </c>
      <c r="BC25" s="32" t="e">
        <f t="shared" si="3"/>
        <v>#DIV/0!</v>
      </c>
      <c r="BJ25" t="s">
        <v>514</v>
      </c>
      <c r="BK25" t="s">
        <v>37</v>
      </c>
      <c r="BL25" s="38" t="e">
        <f t="shared" si="4"/>
        <v>#DIV/0!</v>
      </c>
      <c r="BM25" t="e">
        <f t="shared" si="5"/>
        <v>#DIV/0!</v>
      </c>
    </row>
    <row r="26" spans="1:72" hidden="1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17" t="s">
        <v>119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  <c r="AL26" s="24"/>
      <c r="AM26"/>
      <c r="AN26" s="33">
        <f>COUNTIF(Form_Responses137[[#This Row],[KM vs KF]:[UF vs TF]],$AN$1)</f>
        <v>0</v>
      </c>
      <c r="AO26" s="33">
        <f>COUNTIF(Form_Responses137[[#This Row],[KM vs KF]:[UF vs TF]],$AO$1)</f>
        <v>0</v>
      </c>
      <c r="AP26" s="33">
        <f>COUNTIF(Form_Responses137[[#This Row],[KM vs KF]:[UF vs TF]],$AP$1)</f>
        <v>0</v>
      </c>
      <c r="AQ26" s="33">
        <f>COUNTIF(Form_Responses137[[#This Row],[KM vs KF]:[UF vs TF]],$AQ$1)</f>
        <v>0</v>
      </c>
      <c r="AR26" s="33">
        <f>COUNTIF(Form_Responses137[[#This Row],[KM vs KF]:[UF vs TF]],$AR$1)</f>
        <v>0</v>
      </c>
      <c r="AS26" s="34">
        <f>COUNTIF(Form_Responses137[[#This Row],[KM vs KF]:[UF vs TF]],$AS$1)</f>
        <v>0</v>
      </c>
      <c r="AT26" s="33">
        <f t="shared" si="0"/>
        <v>0</v>
      </c>
      <c r="AU26" s="33">
        <f>Form_Responses137[[#This Row],[Column8]]*AN26</f>
        <v>0</v>
      </c>
      <c r="AV26" s="33">
        <f>Form_Responses137[[#This Row],[Column9]]*AO26</f>
        <v>0</v>
      </c>
      <c r="AW26" s="33">
        <f>Form_Responses137[[#This Row],[Column10]]*AP26</f>
        <v>0</v>
      </c>
      <c r="AX26" s="33">
        <f>Form_Responses137[[#This Row],[Column11]]*AQ26</f>
        <v>0</v>
      </c>
      <c r="AY26" s="33">
        <f>Form_Responses137[[#This Row],[Column12]]*AR26</f>
        <v>0</v>
      </c>
      <c r="AZ26" s="32">
        <f>Form_Responses137[[#This Row],[Column13]]*AS26</f>
        <v>0</v>
      </c>
      <c r="BA26" s="32">
        <f t="shared" si="1"/>
        <v>0</v>
      </c>
      <c r="BB26" s="37" t="e">
        <f t="shared" si="2"/>
        <v>#DIV/0!</v>
      </c>
      <c r="BC26" s="32" t="e">
        <f t="shared" si="3"/>
        <v>#DIV/0!</v>
      </c>
      <c r="BJ26" t="s">
        <v>514</v>
      </c>
      <c r="BK26" t="s">
        <v>37</v>
      </c>
      <c r="BL26" s="38" t="e">
        <f t="shared" si="4"/>
        <v>#DIV/0!</v>
      </c>
      <c r="BM26" t="e">
        <f t="shared" si="5"/>
        <v>#DIV/0!</v>
      </c>
    </row>
    <row r="27" spans="1:72" hidden="1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17" t="s">
        <v>142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  <c r="AL27" s="24"/>
      <c r="AM27"/>
      <c r="AN27" s="33">
        <f>COUNTIF(Form_Responses137[[#This Row],[KM vs KF]:[UF vs TF]],$AN$1)</f>
        <v>0</v>
      </c>
      <c r="AO27" s="33">
        <f>COUNTIF(Form_Responses137[[#This Row],[KM vs KF]:[UF vs TF]],$AO$1)</f>
        <v>0</v>
      </c>
      <c r="AP27" s="33">
        <f>COUNTIF(Form_Responses137[[#This Row],[KM vs KF]:[UF vs TF]],$AP$1)</f>
        <v>0</v>
      </c>
      <c r="AQ27" s="33">
        <f>COUNTIF(Form_Responses137[[#This Row],[KM vs KF]:[UF vs TF]],$AQ$1)</f>
        <v>0</v>
      </c>
      <c r="AR27" s="33">
        <f>COUNTIF(Form_Responses137[[#This Row],[KM vs KF]:[UF vs TF]],$AR$1)</f>
        <v>0</v>
      </c>
      <c r="AS27" s="34">
        <f>COUNTIF(Form_Responses137[[#This Row],[KM vs KF]:[UF vs TF]],$AS$1)</f>
        <v>0</v>
      </c>
      <c r="AT27" s="33">
        <f t="shared" si="0"/>
        <v>0</v>
      </c>
      <c r="AU27" s="33">
        <f>Form_Responses137[[#This Row],[Column8]]*AN27</f>
        <v>0</v>
      </c>
      <c r="AV27" s="33">
        <f>Form_Responses137[[#This Row],[Column9]]*AO27</f>
        <v>0</v>
      </c>
      <c r="AW27" s="33">
        <f>Form_Responses137[[#This Row],[Column10]]*AP27</f>
        <v>0</v>
      </c>
      <c r="AX27" s="33">
        <f>Form_Responses137[[#This Row],[Column11]]*AQ27</f>
        <v>0</v>
      </c>
      <c r="AY27" s="33">
        <f>Form_Responses137[[#This Row],[Column12]]*AR27</f>
        <v>0</v>
      </c>
      <c r="AZ27" s="32">
        <f>Form_Responses137[[#This Row],[Column13]]*AS27</f>
        <v>0</v>
      </c>
      <c r="BA27" s="32">
        <f t="shared" si="1"/>
        <v>0</v>
      </c>
      <c r="BB27" s="37" t="e">
        <f t="shared" si="2"/>
        <v>#DIV/0!</v>
      </c>
      <c r="BC27" s="32" t="e">
        <f t="shared" si="3"/>
        <v>#DIV/0!</v>
      </c>
      <c r="BJ27" t="s">
        <v>514</v>
      </c>
      <c r="BK27" t="s">
        <v>37</v>
      </c>
      <c r="BL27" s="38" t="e">
        <f t="shared" si="4"/>
        <v>#DIV/0!</v>
      </c>
      <c r="BM27" t="e">
        <f t="shared" si="5"/>
        <v>#DIV/0!</v>
      </c>
    </row>
    <row r="28" spans="1:72" hidden="1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17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  <c r="AL28" s="24"/>
      <c r="AM28"/>
      <c r="AN28" s="33">
        <f>COUNTIF(Form_Responses137[[#This Row],[KM vs KF]:[UF vs TF]],$AN$1)</f>
        <v>0</v>
      </c>
      <c r="AO28" s="33">
        <f>COUNTIF(Form_Responses137[[#This Row],[KM vs KF]:[UF vs TF]],$AO$1)</f>
        <v>0</v>
      </c>
      <c r="AP28" s="33">
        <f>COUNTIF(Form_Responses137[[#This Row],[KM vs KF]:[UF vs TF]],$AP$1)</f>
        <v>0</v>
      </c>
      <c r="AQ28" s="33">
        <f>COUNTIF(Form_Responses137[[#This Row],[KM vs KF]:[UF vs TF]],$AQ$1)</f>
        <v>0</v>
      </c>
      <c r="AR28" s="33">
        <f>COUNTIF(Form_Responses137[[#This Row],[KM vs KF]:[UF vs TF]],$AR$1)</f>
        <v>0</v>
      </c>
      <c r="AS28" s="34">
        <f>COUNTIF(Form_Responses137[[#This Row],[KM vs KF]:[UF vs TF]],$AS$1)</f>
        <v>0</v>
      </c>
      <c r="AT28" s="33">
        <f t="shared" si="0"/>
        <v>0</v>
      </c>
      <c r="AU28" s="33">
        <f>Form_Responses137[[#This Row],[Column8]]*AN28</f>
        <v>0</v>
      </c>
      <c r="AV28" s="33">
        <f>Form_Responses137[[#This Row],[Column9]]*AO28</f>
        <v>0</v>
      </c>
      <c r="AW28" s="33">
        <f>Form_Responses137[[#This Row],[Column10]]*AP28</f>
        <v>0</v>
      </c>
      <c r="AX28" s="33">
        <f>Form_Responses137[[#This Row],[Column11]]*AQ28</f>
        <v>0</v>
      </c>
      <c r="AY28" s="33">
        <f>Form_Responses137[[#This Row],[Column12]]*AR28</f>
        <v>0</v>
      </c>
      <c r="AZ28" s="32">
        <f>Form_Responses137[[#This Row],[Column13]]*AS28</f>
        <v>0</v>
      </c>
      <c r="BA28" s="32">
        <f t="shared" si="1"/>
        <v>0</v>
      </c>
      <c r="BB28" s="37" t="e">
        <f t="shared" si="2"/>
        <v>#DIV/0!</v>
      </c>
      <c r="BC28" s="32" t="e">
        <f t="shared" si="3"/>
        <v>#DIV/0!</v>
      </c>
      <c r="BJ28" t="s">
        <v>514</v>
      </c>
      <c r="BK28" t="s">
        <v>37</v>
      </c>
      <c r="BL28" s="38" t="e">
        <f t="shared" si="4"/>
        <v>#DIV/0!</v>
      </c>
      <c r="BM28" t="e">
        <f t="shared" si="5"/>
        <v>#DIV/0!</v>
      </c>
    </row>
    <row r="29" spans="1:72" hidden="1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17" t="s">
        <v>119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  <c r="AL29" s="24"/>
      <c r="AM29"/>
      <c r="AN29" s="33">
        <f>COUNTIF(Form_Responses137[[#This Row],[KM vs KF]:[UF vs TF]],$AN$1)</f>
        <v>0</v>
      </c>
      <c r="AO29" s="33">
        <f>COUNTIF(Form_Responses137[[#This Row],[KM vs KF]:[UF vs TF]],$AO$1)</f>
        <v>0</v>
      </c>
      <c r="AP29" s="33">
        <f>COUNTIF(Form_Responses137[[#This Row],[KM vs KF]:[UF vs TF]],$AP$1)</f>
        <v>0</v>
      </c>
      <c r="AQ29" s="33">
        <f>COUNTIF(Form_Responses137[[#This Row],[KM vs KF]:[UF vs TF]],$AQ$1)</f>
        <v>0</v>
      </c>
      <c r="AR29" s="33">
        <f>COUNTIF(Form_Responses137[[#This Row],[KM vs KF]:[UF vs TF]],$AR$1)</f>
        <v>0</v>
      </c>
      <c r="AS29" s="34">
        <f>COUNTIF(Form_Responses137[[#This Row],[KM vs KF]:[UF vs TF]],$AS$1)</f>
        <v>0</v>
      </c>
      <c r="AT29" s="33">
        <f t="shared" si="0"/>
        <v>0</v>
      </c>
      <c r="AU29" s="33">
        <f>Form_Responses137[[#This Row],[Column8]]*AN29</f>
        <v>0</v>
      </c>
      <c r="AV29" s="33">
        <f>Form_Responses137[[#This Row],[Column9]]*AO29</f>
        <v>0</v>
      </c>
      <c r="AW29" s="33">
        <f>Form_Responses137[[#This Row],[Column10]]*AP29</f>
        <v>0</v>
      </c>
      <c r="AX29" s="33">
        <f>Form_Responses137[[#This Row],[Column11]]*AQ29</f>
        <v>0</v>
      </c>
      <c r="AY29" s="33">
        <f>Form_Responses137[[#This Row],[Column12]]*AR29</f>
        <v>0</v>
      </c>
      <c r="AZ29" s="32">
        <f>Form_Responses137[[#This Row],[Column13]]*AS29</f>
        <v>0</v>
      </c>
      <c r="BA29" s="32">
        <f t="shared" si="1"/>
        <v>0</v>
      </c>
      <c r="BB29" s="37" t="e">
        <f t="shared" si="2"/>
        <v>#DIV/0!</v>
      </c>
      <c r="BC29" s="32" t="e">
        <f t="shared" si="3"/>
        <v>#DIV/0!</v>
      </c>
      <c r="BJ29" t="s">
        <v>514</v>
      </c>
      <c r="BK29" t="s">
        <v>37</v>
      </c>
      <c r="BL29" s="38" t="e">
        <f t="shared" si="4"/>
        <v>#DIV/0!</v>
      </c>
      <c r="BM29" t="e">
        <f t="shared" si="5"/>
        <v>#DIV/0!</v>
      </c>
    </row>
    <row r="30" spans="1:72" hidden="1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17" t="s">
        <v>153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  <c r="AL30" s="24"/>
      <c r="AM30"/>
      <c r="AN30" s="33">
        <f>COUNTIF(Form_Responses137[[#This Row],[KM vs KF]:[UF vs TF]],$AN$1)</f>
        <v>0</v>
      </c>
      <c r="AO30" s="33">
        <f>COUNTIF(Form_Responses137[[#This Row],[KM vs KF]:[UF vs TF]],$AO$1)</f>
        <v>0</v>
      </c>
      <c r="AP30" s="33">
        <f>COUNTIF(Form_Responses137[[#This Row],[KM vs KF]:[UF vs TF]],$AP$1)</f>
        <v>0</v>
      </c>
      <c r="AQ30" s="33">
        <f>COUNTIF(Form_Responses137[[#This Row],[KM vs KF]:[UF vs TF]],$AQ$1)</f>
        <v>0</v>
      </c>
      <c r="AR30" s="33">
        <f>COUNTIF(Form_Responses137[[#This Row],[KM vs KF]:[UF vs TF]],$AR$1)</f>
        <v>0</v>
      </c>
      <c r="AS30" s="34">
        <f>COUNTIF(Form_Responses137[[#This Row],[KM vs KF]:[UF vs TF]],$AS$1)</f>
        <v>0</v>
      </c>
      <c r="AT30" s="33">
        <f t="shared" si="0"/>
        <v>0</v>
      </c>
      <c r="AU30" s="33">
        <f>Form_Responses137[[#This Row],[Column8]]*AN30</f>
        <v>0</v>
      </c>
      <c r="AV30" s="33">
        <f>Form_Responses137[[#This Row],[Column9]]*AO30</f>
        <v>0</v>
      </c>
      <c r="AW30" s="33">
        <f>Form_Responses137[[#This Row],[Column10]]*AP30</f>
        <v>0</v>
      </c>
      <c r="AX30" s="33">
        <f>Form_Responses137[[#This Row],[Column11]]*AQ30</f>
        <v>0</v>
      </c>
      <c r="AY30" s="33">
        <f>Form_Responses137[[#This Row],[Column12]]*AR30</f>
        <v>0</v>
      </c>
      <c r="AZ30" s="32">
        <f>Form_Responses137[[#This Row],[Column13]]*AS30</f>
        <v>0</v>
      </c>
      <c r="BA30" s="32">
        <f t="shared" si="1"/>
        <v>0</v>
      </c>
      <c r="BB30" s="37" t="e">
        <f t="shared" si="2"/>
        <v>#DIV/0!</v>
      </c>
      <c r="BC30" s="32" t="e">
        <f t="shared" si="3"/>
        <v>#DIV/0!</v>
      </c>
      <c r="BJ30" t="s">
        <v>514</v>
      </c>
      <c r="BK30" t="s">
        <v>37</v>
      </c>
      <c r="BL30" s="38" t="e">
        <f t="shared" si="4"/>
        <v>#DIV/0!</v>
      </c>
      <c r="BM30" t="e">
        <f t="shared" si="5"/>
        <v>#DIV/0!</v>
      </c>
    </row>
    <row r="31" spans="1:72" hidden="1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17" t="s">
        <v>119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  <c r="AL31" s="24"/>
      <c r="AM31"/>
      <c r="AN31" s="33">
        <f>COUNTIF(Form_Responses137[[#This Row],[KM vs KF]:[UF vs TF]],$AN$1)</f>
        <v>0</v>
      </c>
      <c r="AO31" s="33">
        <f>COUNTIF(Form_Responses137[[#This Row],[KM vs KF]:[UF vs TF]],$AO$1)</f>
        <v>0</v>
      </c>
      <c r="AP31" s="33">
        <f>COUNTIF(Form_Responses137[[#This Row],[KM vs KF]:[UF vs TF]],$AP$1)</f>
        <v>0</v>
      </c>
      <c r="AQ31" s="33">
        <f>COUNTIF(Form_Responses137[[#This Row],[KM vs KF]:[UF vs TF]],$AQ$1)</f>
        <v>0</v>
      </c>
      <c r="AR31" s="33">
        <f>COUNTIF(Form_Responses137[[#This Row],[KM vs KF]:[UF vs TF]],$AR$1)</f>
        <v>0</v>
      </c>
      <c r="AS31" s="34">
        <f>COUNTIF(Form_Responses137[[#This Row],[KM vs KF]:[UF vs TF]],$AS$1)</f>
        <v>0</v>
      </c>
      <c r="AT31" s="33">
        <f t="shared" si="0"/>
        <v>0</v>
      </c>
      <c r="AU31" s="33">
        <f>Form_Responses137[[#This Row],[Column8]]*AN31</f>
        <v>0</v>
      </c>
      <c r="AV31" s="33">
        <f>Form_Responses137[[#This Row],[Column9]]*AO31</f>
        <v>0</v>
      </c>
      <c r="AW31" s="33">
        <f>Form_Responses137[[#This Row],[Column10]]*AP31</f>
        <v>0</v>
      </c>
      <c r="AX31" s="33">
        <f>Form_Responses137[[#This Row],[Column11]]*AQ31</f>
        <v>0</v>
      </c>
      <c r="AY31" s="33">
        <f>Form_Responses137[[#This Row],[Column12]]*AR31</f>
        <v>0</v>
      </c>
      <c r="AZ31" s="32">
        <f>Form_Responses137[[#This Row],[Column13]]*AS31</f>
        <v>0</v>
      </c>
      <c r="BA31" s="32">
        <f t="shared" si="1"/>
        <v>0</v>
      </c>
      <c r="BB31" s="37" t="e">
        <f t="shared" si="2"/>
        <v>#DIV/0!</v>
      </c>
      <c r="BC31" s="32" t="e">
        <f t="shared" si="3"/>
        <v>#DIV/0!</v>
      </c>
      <c r="BJ31" t="s">
        <v>514</v>
      </c>
      <c r="BK31" t="s">
        <v>37</v>
      </c>
      <c r="BL31" s="38" t="e">
        <f t="shared" si="4"/>
        <v>#DIV/0!</v>
      </c>
      <c r="BM31" t="e">
        <f t="shared" si="5"/>
        <v>#DIV/0!</v>
      </c>
    </row>
    <row r="32" spans="1:72" hidden="1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  <c r="AL32" s="24"/>
      <c r="AM32"/>
      <c r="AN32" s="33">
        <f>COUNTIF(Form_Responses137[[#This Row],[KM vs KF]:[UF vs TF]],$AN$1)</f>
        <v>0</v>
      </c>
      <c r="AO32" s="33">
        <f>COUNTIF(Form_Responses137[[#This Row],[KM vs KF]:[UF vs TF]],$AO$1)</f>
        <v>0</v>
      </c>
      <c r="AP32" s="33">
        <f>COUNTIF(Form_Responses137[[#This Row],[KM vs KF]:[UF vs TF]],$AP$1)</f>
        <v>0</v>
      </c>
      <c r="AQ32" s="33">
        <f>COUNTIF(Form_Responses137[[#This Row],[KM vs KF]:[UF vs TF]],$AQ$1)</f>
        <v>0</v>
      </c>
      <c r="AR32" s="33">
        <f>COUNTIF(Form_Responses137[[#This Row],[KM vs KF]:[UF vs TF]],$AR$1)</f>
        <v>0</v>
      </c>
      <c r="AS32" s="34">
        <f>COUNTIF(Form_Responses137[[#This Row],[KM vs KF]:[UF vs TF]],$AS$1)</f>
        <v>0</v>
      </c>
      <c r="AT32" s="33">
        <f t="shared" si="0"/>
        <v>0</v>
      </c>
      <c r="AU32" s="33">
        <f>Form_Responses137[[#This Row],[Column8]]*AN32</f>
        <v>0</v>
      </c>
      <c r="AV32" s="33">
        <f>Form_Responses137[[#This Row],[Column9]]*AO32</f>
        <v>0</v>
      </c>
      <c r="AW32" s="33">
        <f>Form_Responses137[[#This Row],[Column10]]*AP32</f>
        <v>0</v>
      </c>
      <c r="AX32" s="33">
        <f>Form_Responses137[[#This Row],[Column11]]*AQ32</f>
        <v>0</v>
      </c>
      <c r="AY32" s="33">
        <f>Form_Responses137[[#This Row],[Column12]]*AR32</f>
        <v>0</v>
      </c>
      <c r="AZ32" s="32">
        <f>Form_Responses137[[#This Row],[Column13]]*AS32</f>
        <v>0</v>
      </c>
      <c r="BA32" s="32">
        <f t="shared" si="1"/>
        <v>0</v>
      </c>
      <c r="BB32" s="37" t="e">
        <f t="shared" si="2"/>
        <v>#DIV/0!</v>
      </c>
      <c r="BC32" s="32" t="e">
        <f t="shared" si="3"/>
        <v>#DIV/0!</v>
      </c>
      <c r="BJ32" t="s">
        <v>514</v>
      </c>
      <c r="BK32" t="s">
        <v>37</v>
      </c>
      <c r="BL32" s="38" t="e">
        <f t="shared" si="4"/>
        <v>#DIV/0!</v>
      </c>
      <c r="BM32" t="e">
        <f t="shared" si="5"/>
        <v>#DIV/0!</v>
      </c>
    </row>
    <row r="33" spans="1:65" hidden="1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  <c r="AL33" s="24"/>
      <c r="AM33"/>
      <c r="AN33" s="33">
        <f>COUNTIF(Form_Responses137[[#This Row],[KM vs KF]:[UF vs TF]],$AN$1)</f>
        <v>0</v>
      </c>
      <c r="AO33" s="33">
        <f>COUNTIF(Form_Responses137[[#This Row],[KM vs KF]:[UF vs TF]],$AO$1)</f>
        <v>0</v>
      </c>
      <c r="AP33" s="33">
        <f>COUNTIF(Form_Responses137[[#This Row],[KM vs KF]:[UF vs TF]],$AP$1)</f>
        <v>0</v>
      </c>
      <c r="AQ33" s="33">
        <f>COUNTIF(Form_Responses137[[#This Row],[KM vs KF]:[UF vs TF]],$AQ$1)</f>
        <v>0</v>
      </c>
      <c r="AR33" s="33">
        <f>COUNTIF(Form_Responses137[[#This Row],[KM vs KF]:[UF vs TF]],$AR$1)</f>
        <v>0</v>
      </c>
      <c r="AS33" s="34">
        <f>COUNTIF(Form_Responses137[[#This Row],[KM vs KF]:[UF vs TF]],$AS$1)</f>
        <v>0</v>
      </c>
      <c r="AT33" s="33">
        <f t="shared" si="0"/>
        <v>0</v>
      </c>
      <c r="AU33" s="33">
        <f>Form_Responses137[[#This Row],[Column8]]*AN33</f>
        <v>0</v>
      </c>
      <c r="AV33" s="33">
        <f>Form_Responses137[[#This Row],[Column9]]*AO33</f>
        <v>0</v>
      </c>
      <c r="AW33" s="33">
        <f>Form_Responses137[[#This Row],[Column10]]*AP33</f>
        <v>0</v>
      </c>
      <c r="AX33" s="33">
        <f>Form_Responses137[[#This Row],[Column11]]*AQ33</f>
        <v>0</v>
      </c>
      <c r="AY33" s="33">
        <f>Form_Responses137[[#This Row],[Column12]]*AR33</f>
        <v>0</v>
      </c>
      <c r="AZ33" s="32">
        <f>Form_Responses137[[#This Row],[Column13]]*AS33</f>
        <v>0</v>
      </c>
      <c r="BA33" s="32">
        <f t="shared" si="1"/>
        <v>0</v>
      </c>
      <c r="BB33" s="37" t="e">
        <f t="shared" si="2"/>
        <v>#DIV/0!</v>
      </c>
      <c r="BC33" s="32" t="e">
        <f t="shared" si="3"/>
        <v>#DIV/0!</v>
      </c>
      <c r="BJ33" t="s">
        <v>514</v>
      </c>
      <c r="BK33" t="s">
        <v>37</v>
      </c>
      <c r="BL33" s="38" t="e">
        <f t="shared" si="4"/>
        <v>#DIV/0!</v>
      </c>
      <c r="BM33" t="e">
        <f t="shared" si="5"/>
        <v>#DIV/0!</v>
      </c>
    </row>
    <row r="34" spans="1:65" hidden="1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17" t="s">
        <v>167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  <c r="AL34" s="24"/>
      <c r="AM34"/>
      <c r="AN34" s="33">
        <f>COUNTIF(Form_Responses137[[#This Row],[KM vs KF]:[UF vs TF]],$AN$1)</f>
        <v>0</v>
      </c>
      <c r="AO34" s="33">
        <f>COUNTIF(Form_Responses137[[#This Row],[KM vs KF]:[UF vs TF]],$AO$1)</f>
        <v>0</v>
      </c>
      <c r="AP34" s="33">
        <f>COUNTIF(Form_Responses137[[#This Row],[KM vs KF]:[UF vs TF]],$AP$1)</f>
        <v>0</v>
      </c>
      <c r="AQ34" s="33">
        <f>COUNTIF(Form_Responses137[[#This Row],[KM vs KF]:[UF vs TF]],$AQ$1)</f>
        <v>0</v>
      </c>
      <c r="AR34" s="33">
        <f>COUNTIF(Form_Responses137[[#This Row],[KM vs KF]:[UF vs TF]],$AR$1)</f>
        <v>0</v>
      </c>
      <c r="AS34" s="34">
        <f>COUNTIF(Form_Responses137[[#This Row],[KM vs KF]:[UF vs TF]],$AS$1)</f>
        <v>0</v>
      </c>
      <c r="AT34" s="33">
        <f t="shared" si="0"/>
        <v>0</v>
      </c>
      <c r="AU34" s="33">
        <f>Form_Responses137[[#This Row],[Column8]]*AN34</f>
        <v>0</v>
      </c>
      <c r="AV34" s="33">
        <f>Form_Responses137[[#This Row],[Column9]]*AO34</f>
        <v>0</v>
      </c>
      <c r="AW34" s="33">
        <f>Form_Responses137[[#This Row],[Column10]]*AP34</f>
        <v>0</v>
      </c>
      <c r="AX34" s="33">
        <f>Form_Responses137[[#This Row],[Column11]]*AQ34</f>
        <v>0</v>
      </c>
      <c r="AY34" s="33">
        <f>Form_Responses137[[#This Row],[Column12]]*AR34</f>
        <v>0</v>
      </c>
      <c r="AZ34" s="32">
        <f>Form_Responses137[[#This Row],[Column13]]*AS34</f>
        <v>0</v>
      </c>
      <c r="BA34" s="32">
        <f t="shared" si="1"/>
        <v>0</v>
      </c>
      <c r="BB34" s="37" t="e">
        <f t="shared" si="2"/>
        <v>#DIV/0!</v>
      </c>
      <c r="BC34" s="32" t="e">
        <f t="shared" si="3"/>
        <v>#DIV/0!</v>
      </c>
      <c r="BJ34" t="s">
        <v>514</v>
      </c>
      <c r="BK34" t="s">
        <v>37</v>
      </c>
      <c r="BL34" s="38" t="e">
        <f t="shared" si="4"/>
        <v>#DIV/0!</v>
      </c>
      <c r="BM34" t="e">
        <f t="shared" si="5"/>
        <v>#DIV/0!</v>
      </c>
    </row>
    <row r="35" spans="1:65" hidden="1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17" t="s">
        <v>119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  <c r="AL35" s="24"/>
      <c r="AM35"/>
      <c r="AN35" s="33">
        <f>COUNTIF(Form_Responses137[[#This Row],[KM vs KF]:[UF vs TF]],$AN$1)</f>
        <v>0</v>
      </c>
      <c r="AO35" s="33">
        <f>COUNTIF(Form_Responses137[[#This Row],[KM vs KF]:[UF vs TF]],$AO$1)</f>
        <v>0</v>
      </c>
      <c r="AP35" s="33">
        <f>COUNTIF(Form_Responses137[[#This Row],[KM vs KF]:[UF vs TF]],$AP$1)</f>
        <v>0</v>
      </c>
      <c r="AQ35" s="33">
        <f>COUNTIF(Form_Responses137[[#This Row],[KM vs KF]:[UF vs TF]],$AQ$1)</f>
        <v>0</v>
      </c>
      <c r="AR35" s="33">
        <f>COUNTIF(Form_Responses137[[#This Row],[KM vs KF]:[UF vs TF]],$AR$1)</f>
        <v>0</v>
      </c>
      <c r="AS35" s="34">
        <f>COUNTIF(Form_Responses137[[#This Row],[KM vs KF]:[UF vs TF]],$AS$1)</f>
        <v>0</v>
      </c>
      <c r="AT35" s="33">
        <f t="shared" si="0"/>
        <v>0</v>
      </c>
      <c r="AU35" s="33">
        <f>Form_Responses137[[#This Row],[Column8]]*AN35</f>
        <v>0</v>
      </c>
      <c r="AV35" s="33">
        <f>Form_Responses137[[#This Row],[Column9]]*AO35</f>
        <v>0</v>
      </c>
      <c r="AW35" s="33">
        <f>Form_Responses137[[#This Row],[Column10]]*AP35</f>
        <v>0</v>
      </c>
      <c r="AX35" s="33">
        <f>Form_Responses137[[#This Row],[Column11]]*AQ35</f>
        <v>0</v>
      </c>
      <c r="AY35" s="33">
        <f>Form_Responses137[[#This Row],[Column12]]*AR35</f>
        <v>0</v>
      </c>
      <c r="AZ35" s="32">
        <f>Form_Responses137[[#This Row],[Column13]]*AS35</f>
        <v>0</v>
      </c>
      <c r="BA35" s="32">
        <f t="shared" si="1"/>
        <v>0</v>
      </c>
      <c r="BB35" s="37" t="e">
        <f t="shared" si="2"/>
        <v>#DIV/0!</v>
      </c>
      <c r="BC35" s="32" t="e">
        <f t="shared" si="3"/>
        <v>#DIV/0!</v>
      </c>
      <c r="BJ35" t="s">
        <v>514</v>
      </c>
      <c r="BK35" t="s">
        <v>37</v>
      </c>
      <c r="BL35" s="38" t="e">
        <f t="shared" si="4"/>
        <v>#DIV/0!</v>
      </c>
      <c r="BM35" t="e">
        <f t="shared" si="5"/>
        <v>#DIV/0!</v>
      </c>
    </row>
    <row r="36" spans="1:65" hidden="1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  <c r="AL36" s="24"/>
      <c r="AM36"/>
      <c r="AN36" s="33">
        <f>COUNTIF(Form_Responses137[[#This Row],[KM vs KF]:[UF vs TF]],$AN$1)</f>
        <v>0</v>
      </c>
      <c r="AO36" s="33">
        <f>COUNTIF(Form_Responses137[[#This Row],[KM vs KF]:[UF vs TF]],$AO$1)</f>
        <v>0</v>
      </c>
      <c r="AP36" s="33">
        <f>COUNTIF(Form_Responses137[[#This Row],[KM vs KF]:[UF vs TF]],$AP$1)</f>
        <v>0</v>
      </c>
      <c r="AQ36" s="33">
        <f>COUNTIF(Form_Responses137[[#This Row],[KM vs KF]:[UF vs TF]],$AQ$1)</f>
        <v>0</v>
      </c>
      <c r="AR36" s="33">
        <f>COUNTIF(Form_Responses137[[#This Row],[KM vs KF]:[UF vs TF]],$AR$1)</f>
        <v>0</v>
      </c>
      <c r="AS36" s="34">
        <f>COUNTIF(Form_Responses137[[#This Row],[KM vs KF]:[UF vs TF]],$AS$1)</f>
        <v>0</v>
      </c>
      <c r="AT36" s="33">
        <f t="shared" si="0"/>
        <v>0</v>
      </c>
      <c r="AU36" s="33">
        <f>Form_Responses137[[#This Row],[Column8]]*AN36</f>
        <v>0</v>
      </c>
      <c r="AV36" s="33">
        <f>Form_Responses137[[#This Row],[Column9]]*AO36</f>
        <v>0</v>
      </c>
      <c r="AW36" s="33">
        <f>Form_Responses137[[#This Row],[Column10]]*AP36</f>
        <v>0</v>
      </c>
      <c r="AX36" s="33">
        <f>Form_Responses137[[#This Row],[Column11]]*AQ36</f>
        <v>0</v>
      </c>
      <c r="AY36" s="33">
        <f>Form_Responses137[[#This Row],[Column12]]*AR36</f>
        <v>0</v>
      </c>
      <c r="AZ36" s="32">
        <f>Form_Responses137[[#This Row],[Column13]]*AS36</f>
        <v>0</v>
      </c>
      <c r="BA36" s="32">
        <f t="shared" si="1"/>
        <v>0</v>
      </c>
      <c r="BB36" s="37" t="e">
        <f t="shared" si="2"/>
        <v>#DIV/0!</v>
      </c>
      <c r="BC36" s="32" t="e">
        <f t="shared" si="3"/>
        <v>#DIV/0!</v>
      </c>
      <c r="BJ36" t="s">
        <v>514</v>
      </c>
      <c r="BK36" t="s">
        <v>37</v>
      </c>
      <c r="BL36" s="38" t="e">
        <f t="shared" si="4"/>
        <v>#DIV/0!</v>
      </c>
      <c r="BM36" t="e">
        <f t="shared" si="5"/>
        <v>#DIV/0!</v>
      </c>
    </row>
    <row r="37" spans="1:65" hidden="1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17" t="s">
        <v>123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  <c r="AL37" s="24"/>
      <c r="AM37"/>
      <c r="AN37" s="33">
        <f>COUNTIF(Form_Responses137[[#This Row],[KM vs KF]:[UF vs TF]],$AN$1)</f>
        <v>0</v>
      </c>
      <c r="AO37" s="33">
        <f>COUNTIF(Form_Responses137[[#This Row],[KM vs KF]:[UF vs TF]],$AO$1)</f>
        <v>0</v>
      </c>
      <c r="AP37" s="33">
        <f>COUNTIF(Form_Responses137[[#This Row],[KM vs KF]:[UF vs TF]],$AP$1)</f>
        <v>0</v>
      </c>
      <c r="AQ37" s="33">
        <f>COUNTIF(Form_Responses137[[#This Row],[KM vs KF]:[UF vs TF]],$AQ$1)</f>
        <v>0</v>
      </c>
      <c r="AR37" s="33">
        <f>COUNTIF(Form_Responses137[[#This Row],[KM vs KF]:[UF vs TF]],$AR$1)</f>
        <v>0</v>
      </c>
      <c r="AS37" s="34">
        <f>COUNTIF(Form_Responses137[[#This Row],[KM vs KF]:[UF vs TF]],$AS$1)</f>
        <v>0</v>
      </c>
      <c r="AT37" s="33">
        <f t="shared" si="0"/>
        <v>0</v>
      </c>
      <c r="AU37" s="33">
        <f>Form_Responses137[[#This Row],[Column8]]*AN37</f>
        <v>0</v>
      </c>
      <c r="AV37" s="33">
        <f>Form_Responses137[[#This Row],[Column9]]*AO37</f>
        <v>0</v>
      </c>
      <c r="AW37" s="33">
        <f>Form_Responses137[[#This Row],[Column10]]*AP37</f>
        <v>0</v>
      </c>
      <c r="AX37" s="33">
        <f>Form_Responses137[[#This Row],[Column11]]*AQ37</f>
        <v>0</v>
      </c>
      <c r="AY37" s="33">
        <f>Form_Responses137[[#This Row],[Column12]]*AR37</f>
        <v>0</v>
      </c>
      <c r="AZ37" s="32">
        <f>Form_Responses137[[#This Row],[Column13]]*AS37</f>
        <v>0</v>
      </c>
      <c r="BA37" s="32">
        <f t="shared" si="1"/>
        <v>0</v>
      </c>
      <c r="BB37" s="37" t="e">
        <f t="shared" si="2"/>
        <v>#DIV/0!</v>
      </c>
      <c r="BC37" s="32" t="e">
        <f t="shared" si="3"/>
        <v>#DIV/0!</v>
      </c>
      <c r="BJ37" t="s">
        <v>514</v>
      </c>
      <c r="BK37" t="s">
        <v>37</v>
      </c>
      <c r="BL37" s="38" t="e">
        <f t="shared" si="4"/>
        <v>#DIV/0!</v>
      </c>
      <c r="BM37" t="e">
        <f t="shared" si="5"/>
        <v>#DIV/0!</v>
      </c>
    </row>
    <row r="38" spans="1:65" hidden="1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17" t="s">
        <v>167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  <c r="AL38" s="24"/>
      <c r="AM38"/>
      <c r="AN38" s="33">
        <f>COUNTIF(Form_Responses137[[#This Row],[KM vs KF]:[UF vs TF]],$AN$1)</f>
        <v>0</v>
      </c>
      <c r="AO38" s="33">
        <f>COUNTIF(Form_Responses137[[#This Row],[KM vs KF]:[UF vs TF]],$AO$1)</f>
        <v>0</v>
      </c>
      <c r="AP38" s="33">
        <f>COUNTIF(Form_Responses137[[#This Row],[KM vs KF]:[UF vs TF]],$AP$1)</f>
        <v>0</v>
      </c>
      <c r="AQ38" s="33">
        <f>COUNTIF(Form_Responses137[[#This Row],[KM vs KF]:[UF vs TF]],$AQ$1)</f>
        <v>0</v>
      </c>
      <c r="AR38" s="33">
        <f>COUNTIF(Form_Responses137[[#This Row],[KM vs KF]:[UF vs TF]],$AR$1)</f>
        <v>0</v>
      </c>
      <c r="AS38" s="34">
        <f>COUNTIF(Form_Responses137[[#This Row],[KM vs KF]:[UF vs TF]],$AS$1)</f>
        <v>0</v>
      </c>
      <c r="AT38" s="33">
        <f t="shared" si="0"/>
        <v>0</v>
      </c>
      <c r="AU38" s="33">
        <f>Form_Responses137[[#This Row],[Column8]]*AN38</f>
        <v>0</v>
      </c>
      <c r="AV38" s="33">
        <f>Form_Responses137[[#This Row],[Column9]]*AO38</f>
        <v>0</v>
      </c>
      <c r="AW38" s="33">
        <f>Form_Responses137[[#This Row],[Column10]]*AP38</f>
        <v>0</v>
      </c>
      <c r="AX38" s="33">
        <f>Form_Responses137[[#This Row],[Column11]]*AQ38</f>
        <v>0</v>
      </c>
      <c r="AY38" s="33">
        <f>Form_Responses137[[#This Row],[Column12]]*AR38</f>
        <v>0</v>
      </c>
      <c r="AZ38" s="32">
        <f>Form_Responses137[[#This Row],[Column13]]*AS38</f>
        <v>0</v>
      </c>
      <c r="BA38" s="32">
        <f t="shared" si="1"/>
        <v>0</v>
      </c>
      <c r="BB38" s="37" t="e">
        <f t="shared" si="2"/>
        <v>#DIV/0!</v>
      </c>
      <c r="BC38" s="32" t="e">
        <f t="shared" si="3"/>
        <v>#DIV/0!</v>
      </c>
      <c r="BJ38" t="s">
        <v>514</v>
      </c>
      <c r="BK38" t="s">
        <v>37</v>
      </c>
      <c r="BL38" s="38" t="e">
        <f t="shared" si="4"/>
        <v>#DIV/0!</v>
      </c>
      <c r="BM38" t="e">
        <f t="shared" si="5"/>
        <v>#DIV/0!</v>
      </c>
    </row>
    <row r="39" spans="1:65" hidden="1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17" t="s">
        <v>119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  <c r="AL39" s="24"/>
      <c r="AM39"/>
      <c r="AN39" s="33">
        <f>COUNTIF(Form_Responses137[[#This Row],[KM vs KF]:[UF vs TF]],$AN$1)</f>
        <v>0</v>
      </c>
      <c r="AO39" s="33">
        <f>COUNTIF(Form_Responses137[[#This Row],[KM vs KF]:[UF vs TF]],$AO$1)</f>
        <v>0</v>
      </c>
      <c r="AP39" s="33">
        <f>COUNTIF(Form_Responses137[[#This Row],[KM vs KF]:[UF vs TF]],$AP$1)</f>
        <v>0</v>
      </c>
      <c r="AQ39" s="33">
        <f>COUNTIF(Form_Responses137[[#This Row],[KM vs KF]:[UF vs TF]],$AQ$1)</f>
        <v>0</v>
      </c>
      <c r="AR39" s="33">
        <f>COUNTIF(Form_Responses137[[#This Row],[KM vs KF]:[UF vs TF]],$AR$1)</f>
        <v>0</v>
      </c>
      <c r="AS39" s="34">
        <f>COUNTIF(Form_Responses137[[#This Row],[KM vs KF]:[UF vs TF]],$AS$1)</f>
        <v>0</v>
      </c>
      <c r="AT39" s="33">
        <f t="shared" si="0"/>
        <v>0</v>
      </c>
      <c r="AU39" s="33">
        <f>Form_Responses137[[#This Row],[Column8]]*AN39</f>
        <v>0</v>
      </c>
      <c r="AV39" s="33">
        <f>Form_Responses137[[#This Row],[Column9]]*AO39</f>
        <v>0</v>
      </c>
      <c r="AW39" s="33">
        <f>Form_Responses137[[#This Row],[Column10]]*AP39</f>
        <v>0</v>
      </c>
      <c r="AX39" s="33">
        <f>Form_Responses137[[#This Row],[Column11]]*AQ39</f>
        <v>0</v>
      </c>
      <c r="AY39" s="33">
        <f>Form_Responses137[[#This Row],[Column12]]*AR39</f>
        <v>0</v>
      </c>
      <c r="AZ39" s="32">
        <f>Form_Responses137[[#This Row],[Column13]]*AS39</f>
        <v>0</v>
      </c>
      <c r="BA39" s="32">
        <f t="shared" si="1"/>
        <v>0</v>
      </c>
      <c r="BB39" s="37" t="e">
        <f t="shared" si="2"/>
        <v>#DIV/0!</v>
      </c>
      <c r="BC39" s="32" t="e">
        <f t="shared" si="3"/>
        <v>#DIV/0!</v>
      </c>
      <c r="BJ39" t="s">
        <v>514</v>
      </c>
      <c r="BK39" t="s">
        <v>37</v>
      </c>
      <c r="BL39" s="38" t="e">
        <f t="shared" si="4"/>
        <v>#DIV/0!</v>
      </c>
      <c r="BM39" t="e">
        <f t="shared" si="5"/>
        <v>#DIV/0!</v>
      </c>
    </row>
    <row r="40" spans="1:65" hidden="1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17" t="s">
        <v>119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  <c r="AL40" s="24"/>
      <c r="AM40"/>
      <c r="AN40" s="33">
        <f>COUNTIF(Form_Responses137[[#This Row],[KM vs KF]:[UF vs TF]],$AN$1)</f>
        <v>0</v>
      </c>
      <c r="AO40" s="33">
        <f>COUNTIF(Form_Responses137[[#This Row],[KM vs KF]:[UF vs TF]],$AO$1)</f>
        <v>0</v>
      </c>
      <c r="AP40" s="33">
        <f>COUNTIF(Form_Responses137[[#This Row],[KM vs KF]:[UF vs TF]],$AP$1)</f>
        <v>0</v>
      </c>
      <c r="AQ40" s="33">
        <f>COUNTIF(Form_Responses137[[#This Row],[KM vs KF]:[UF vs TF]],$AQ$1)</f>
        <v>0</v>
      </c>
      <c r="AR40" s="33">
        <f>COUNTIF(Form_Responses137[[#This Row],[KM vs KF]:[UF vs TF]],$AR$1)</f>
        <v>0</v>
      </c>
      <c r="AS40" s="34">
        <f>COUNTIF(Form_Responses137[[#This Row],[KM vs KF]:[UF vs TF]],$AS$1)</f>
        <v>0</v>
      </c>
      <c r="AT40" s="33">
        <f t="shared" si="0"/>
        <v>0</v>
      </c>
      <c r="AU40" s="33">
        <f>Form_Responses137[[#This Row],[Column8]]*AN40</f>
        <v>0</v>
      </c>
      <c r="AV40" s="33">
        <f>Form_Responses137[[#This Row],[Column9]]*AO40</f>
        <v>0</v>
      </c>
      <c r="AW40" s="33">
        <f>Form_Responses137[[#This Row],[Column10]]*AP40</f>
        <v>0</v>
      </c>
      <c r="AX40" s="33">
        <f>Form_Responses137[[#This Row],[Column11]]*AQ40</f>
        <v>0</v>
      </c>
      <c r="AY40" s="33">
        <f>Form_Responses137[[#This Row],[Column12]]*AR40</f>
        <v>0</v>
      </c>
      <c r="AZ40" s="32">
        <f>Form_Responses137[[#This Row],[Column13]]*AS40</f>
        <v>0</v>
      </c>
      <c r="BA40" s="32">
        <f t="shared" si="1"/>
        <v>0</v>
      </c>
      <c r="BB40" s="37" t="e">
        <f t="shared" si="2"/>
        <v>#DIV/0!</v>
      </c>
      <c r="BC40" s="32" t="e">
        <f t="shared" si="3"/>
        <v>#DIV/0!</v>
      </c>
      <c r="BJ40" t="s">
        <v>514</v>
      </c>
      <c r="BK40" t="s">
        <v>37</v>
      </c>
      <c r="BL40" s="38" t="e">
        <f t="shared" si="4"/>
        <v>#DIV/0!</v>
      </c>
      <c r="BM40" t="e">
        <f t="shared" si="5"/>
        <v>#DIV/0!</v>
      </c>
    </row>
    <row r="41" spans="1:65" hidden="1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17" t="s">
        <v>114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  <c r="AL41" s="24"/>
      <c r="AM41"/>
      <c r="AN41" s="33">
        <f>COUNTIF(Form_Responses137[[#This Row],[KM vs KF]:[UF vs TF]],$AN$1)</f>
        <v>0</v>
      </c>
      <c r="AO41" s="33">
        <f>COUNTIF(Form_Responses137[[#This Row],[KM vs KF]:[UF vs TF]],$AO$1)</f>
        <v>0</v>
      </c>
      <c r="AP41" s="33">
        <f>COUNTIF(Form_Responses137[[#This Row],[KM vs KF]:[UF vs TF]],$AP$1)</f>
        <v>0</v>
      </c>
      <c r="AQ41" s="33">
        <f>COUNTIF(Form_Responses137[[#This Row],[KM vs KF]:[UF vs TF]],$AQ$1)</f>
        <v>0</v>
      </c>
      <c r="AR41" s="33">
        <f>COUNTIF(Form_Responses137[[#This Row],[KM vs KF]:[UF vs TF]],$AR$1)</f>
        <v>0</v>
      </c>
      <c r="AS41" s="34">
        <f>COUNTIF(Form_Responses137[[#This Row],[KM vs KF]:[UF vs TF]],$AS$1)</f>
        <v>0</v>
      </c>
      <c r="AT41" s="33">
        <f t="shared" si="0"/>
        <v>0</v>
      </c>
      <c r="AU41" s="33">
        <f>Form_Responses137[[#This Row],[Column8]]*AN41</f>
        <v>0</v>
      </c>
      <c r="AV41" s="33">
        <f>Form_Responses137[[#This Row],[Column9]]*AO41</f>
        <v>0</v>
      </c>
      <c r="AW41" s="33">
        <f>Form_Responses137[[#This Row],[Column10]]*AP41</f>
        <v>0</v>
      </c>
      <c r="AX41" s="33">
        <f>Form_Responses137[[#This Row],[Column11]]*AQ41</f>
        <v>0</v>
      </c>
      <c r="AY41" s="33">
        <f>Form_Responses137[[#This Row],[Column12]]*AR41</f>
        <v>0</v>
      </c>
      <c r="AZ41" s="32">
        <f>Form_Responses137[[#This Row],[Column13]]*AS41</f>
        <v>0</v>
      </c>
      <c r="BA41" s="32">
        <f t="shared" si="1"/>
        <v>0</v>
      </c>
      <c r="BB41" s="37" t="e">
        <f t="shared" si="2"/>
        <v>#DIV/0!</v>
      </c>
      <c r="BC41" s="32" t="e">
        <f t="shared" si="3"/>
        <v>#DIV/0!</v>
      </c>
      <c r="BJ41" t="s">
        <v>514</v>
      </c>
      <c r="BK41" t="s">
        <v>37</v>
      </c>
      <c r="BL41" s="38" t="e">
        <f t="shared" si="4"/>
        <v>#DIV/0!</v>
      </c>
      <c r="BM41" t="e">
        <f t="shared" si="5"/>
        <v>#DIV/0!</v>
      </c>
    </row>
    <row r="42" spans="1:65" hidden="1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17" t="s">
        <v>114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  <c r="AL42" s="24"/>
      <c r="AM42"/>
      <c r="AN42" s="33">
        <f>COUNTIF(Form_Responses137[[#This Row],[KM vs KF]:[UF vs TF]],$AN$1)</f>
        <v>0</v>
      </c>
      <c r="AO42" s="33">
        <f>COUNTIF(Form_Responses137[[#This Row],[KM vs KF]:[UF vs TF]],$AO$1)</f>
        <v>0</v>
      </c>
      <c r="AP42" s="33">
        <f>COUNTIF(Form_Responses137[[#This Row],[KM vs KF]:[UF vs TF]],$AP$1)</f>
        <v>0</v>
      </c>
      <c r="AQ42" s="33">
        <f>COUNTIF(Form_Responses137[[#This Row],[KM vs KF]:[UF vs TF]],$AQ$1)</f>
        <v>0</v>
      </c>
      <c r="AR42" s="33">
        <f>COUNTIF(Form_Responses137[[#This Row],[KM vs KF]:[UF vs TF]],$AR$1)</f>
        <v>0</v>
      </c>
      <c r="AS42" s="34">
        <f>COUNTIF(Form_Responses137[[#This Row],[KM vs KF]:[UF vs TF]],$AS$1)</f>
        <v>0</v>
      </c>
      <c r="AT42" s="33">
        <f t="shared" si="0"/>
        <v>0</v>
      </c>
      <c r="AU42" s="33">
        <f>Form_Responses137[[#This Row],[Column8]]*AN42</f>
        <v>0</v>
      </c>
      <c r="AV42" s="33">
        <f>Form_Responses137[[#This Row],[Column9]]*AO42</f>
        <v>0</v>
      </c>
      <c r="AW42" s="33">
        <f>Form_Responses137[[#This Row],[Column10]]*AP42</f>
        <v>0</v>
      </c>
      <c r="AX42" s="33">
        <f>Form_Responses137[[#This Row],[Column11]]*AQ42</f>
        <v>0</v>
      </c>
      <c r="AY42" s="33">
        <f>Form_Responses137[[#This Row],[Column12]]*AR42</f>
        <v>0</v>
      </c>
      <c r="AZ42" s="32">
        <f>Form_Responses137[[#This Row],[Column13]]*AS42</f>
        <v>0</v>
      </c>
      <c r="BA42" s="32">
        <f t="shared" si="1"/>
        <v>0</v>
      </c>
      <c r="BB42" s="37" t="e">
        <f t="shared" si="2"/>
        <v>#DIV/0!</v>
      </c>
      <c r="BC42" s="32" t="e">
        <f t="shared" si="3"/>
        <v>#DIV/0!</v>
      </c>
      <c r="BJ42" t="s">
        <v>514</v>
      </c>
      <c r="BK42" t="s">
        <v>37</v>
      </c>
      <c r="BL42" s="38" t="e">
        <f t="shared" si="4"/>
        <v>#DIV/0!</v>
      </c>
      <c r="BM42" t="e">
        <f t="shared" si="5"/>
        <v>#DIV/0!</v>
      </c>
    </row>
    <row r="43" spans="1:65" hidden="1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17" t="s">
        <v>119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  <c r="AL43" s="24"/>
      <c r="AM43"/>
      <c r="AN43" s="33">
        <f>COUNTIF(Form_Responses137[[#This Row],[KM vs KF]:[UF vs TF]],$AN$1)</f>
        <v>0</v>
      </c>
      <c r="AO43" s="33">
        <f>COUNTIF(Form_Responses137[[#This Row],[KM vs KF]:[UF vs TF]],$AO$1)</f>
        <v>0</v>
      </c>
      <c r="AP43" s="33">
        <f>COUNTIF(Form_Responses137[[#This Row],[KM vs KF]:[UF vs TF]],$AP$1)</f>
        <v>0</v>
      </c>
      <c r="AQ43" s="33">
        <f>COUNTIF(Form_Responses137[[#This Row],[KM vs KF]:[UF vs TF]],$AQ$1)</f>
        <v>0</v>
      </c>
      <c r="AR43" s="33">
        <f>COUNTIF(Form_Responses137[[#This Row],[KM vs KF]:[UF vs TF]],$AR$1)</f>
        <v>0</v>
      </c>
      <c r="AS43" s="34">
        <f>COUNTIF(Form_Responses137[[#This Row],[KM vs KF]:[UF vs TF]],$AS$1)</f>
        <v>0</v>
      </c>
      <c r="AT43" s="33">
        <f t="shared" si="0"/>
        <v>0</v>
      </c>
      <c r="AU43" s="33">
        <f>Form_Responses137[[#This Row],[Column8]]*AN43</f>
        <v>0</v>
      </c>
      <c r="AV43" s="33">
        <f>Form_Responses137[[#This Row],[Column9]]*AO43</f>
        <v>0</v>
      </c>
      <c r="AW43" s="33">
        <f>Form_Responses137[[#This Row],[Column10]]*AP43</f>
        <v>0</v>
      </c>
      <c r="AX43" s="33">
        <f>Form_Responses137[[#This Row],[Column11]]*AQ43</f>
        <v>0</v>
      </c>
      <c r="AY43" s="33">
        <f>Form_Responses137[[#This Row],[Column12]]*AR43</f>
        <v>0</v>
      </c>
      <c r="AZ43" s="32">
        <f>Form_Responses137[[#This Row],[Column13]]*AS43</f>
        <v>0</v>
      </c>
      <c r="BA43" s="32">
        <f t="shared" si="1"/>
        <v>0</v>
      </c>
      <c r="BB43" s="37" t="e">
        <f t="shared" si="2"/>
        <v>#DIV/0!</v>
      </c>
      <c r="BC43" s="32" t="e">
        <f t="shared" si="3"/>
        <v>#DIV/0!</v>
      </c>
      <c r="BJ43" t="s">
        <v>514</v>
      </c>
      <c r="BK43" t="s">
        <v>37</v>
      </c>
      <c r="BL43" s="38" t="e">
        <f t="shared" si="4"/>
        <v>#DIV/0!</v>
      </c>
      <c r="BM43" t="e">
        <f t="shared" si="5"/>
        <v>#DIV/0!</v>
      </c>
    </row>
    <row r="44" spans="1:65" hidden="1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17" t="s">
        <v>200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  <c r="AL44" s="24"/>
      <c r="AM44"/>
      <c r="AN44" s="33">
        <f>COUNTIF(Form_Responses137[[#This Row],[KM vs KF]:[UF vs TF]],$AN$1)</f>
        <v>0</v>
      </c>
      <c r="AO44" s="33">
        <f>COUNTIF(Form_Responses137[[#This Row],[KM vs KF]:[UF vs TF]],$AO$1)</f>
        <v>0</v>
      </c>
      <c r="AP44" s="33">
        <f>COUNTIF(Form_Responses137[[#This Row],[KM vs KF]:[UF vs TF]],$AP$1)</f>
        <v>0</v>
      </c>
      <c r="AQ44" s="33">
        <f>COUNTIF(Form_Responses137[[#This Row],[KM vs KF]:[UF vs TF]],$AQ$1)</f>
        <v>0</v>
      </c>
      <c r="AR44" s="33">
        <f>COUNTIF(Form_Responses137[[#This Row],[KM vs KF]:[UF vs TF]],$AR$1)</f>
        <v>0</v>
      </c>
      <c r="AS44" s="34">
        <f>COUNTIF(Form_Responses137[[#This Row],[KM vs KF]:[UF vs TF]],$AS$1)</f>
        <v>0</v>
      </c>
      <c r="AT44" s="33">
        <f t="shared" si="0"/>
        <v>0</v>
      </c>
      <c r="AU44" s="33">
        <f>Form_Responses137[[#This Row],[Column8]]*AN44</f>
        <v>0</v>
      </c>
      <c r="AV44" s="33">
        <f>Form_Responses137[[#This Row],[Column9]]*AO44</f>
        <v>0</v>
      </c>
      <c r="AW44" s="33">
        <f>Form_Responses137[[#This Row],[Column10]]*AP44</f>
        <v>0</v>
      </c>
      <c r="AX44" s="33">
        <f>Form_Responses137[[#This Row],[Column11]]*AQ44</f>
        <v>0</v>
      </c>
      <c r="AY44" s="33">
        <f>Form_Responses137[[#This Row],[Column12]]*AR44</f>
        <v>0</v>
      </c>
      <c r="AZ44" s="32">
        <f>Form_Responses137[[#This Row],[Column13]]*AS44</f>
        <v>0</v>
      </c>
      <c r="BA44" s="32">
        <f t="shared" si="1"/>
        <v>0</v>
      </c>
      <c r="BB44" s="37" t="e">
        <f t="shared" si="2"/>
        <v>#DIV/0!</v>
      </c>
      <c r="BC44" s="32" t="e">
        <f t="shared" si="3"/>
        <v>#DIV/0!</v>
      </c>
      <c r="BJ44" t="s">
        <v>514</v>
      </c>
      <c r="BK44" t="s">
        <v>37</v>
      </c>
      <c r="BL44" s="38" t="e">
        <f t="shared" si="4"/>
        <v>#DIV/0!</v>
      </c>
      <c r="BM44" t="e">
        <f t="shared" si="5"/>
        <v>#DIV/0!</v>
      </c>
    </row>
    <row r="45" spans="1:65" hidden="1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17" t="s">
        <v>204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  <c r="AL45" s="24"/>
      <c r="AM45"/>
      <c r="AN45" s="33">
        <f>COUNTIF(Form_Responses137[[#This Row],[KM vs KF]:[UF vs TF]],$AN$1)</f>
        <v>0</v>
      </c>
      <c r="AO45" s="33">
        <f>COUNTIF(Form_Responses137[[#This Row],[KM vs KF]:[UF vs TF]],$AO$1)</f>
        <v>0</v>
      </c>
      <c r="AP45" s="33">
        <f>COUNTIF(Form_Responses137[[#This Row],[KM vs KF]:[UF vs TF]],$AP$1)</f>
        <v>0</v>
      </c>
      <c r="AQ45" s="33">
        <f>COUNTIF(Form_Responses137[[#This Row],[KM vs KF]:[UF vs TF]],$AQ$1)</f>
        <v>0</v>
      </c>
      <c r="AR45" s="33">
        <f>COUNTIF(Form_Responses137[[#This Row],[KM vs KF]:[UF vs TF]],$AR$1)</f>
        <v>0</v>
      </c>
      <c r="AS45" s="34">
        <f>COUNTIF(Form_Responses137[[#This Row],[KM vs KF]:[UF vs TF]],$AS$1)</f>
        <v>0</v>
      </c>
      <c r="AT45" s="33">
        <f t="shared" si="0"/>
        <v>0</v>
      </c>
      <c r="AU45" s="33">
        <f>Form_Responses137[[#This Row],[Column8]]*AN45</f>
        <v>0</v>
      </c>
      <c r="AV45" s="33">
        <f>Form_Responses137[[#This Row],[Column9]]*AO45</f>
        <v>0</v>
      </c>
      <c r="AW45" s="33">
        <f>Form_Responses137[[#This Row],[Column10]]*AP45</f>
        <v>0</v>
      </c>
      <c r="AX45" s="33">
        <f>Form_Responses137[[#This Row],[Column11]]*AQ45</f>
        <v>0</v>
      </c>
      <c r="AY45" s="33">
        <f>Form_Responses137[[#This Row],[Column12]]*AR45</f>
        <v>0</v>
      </c>
      <c r="AZ45" s="32">
        <f>Form_Responses137[[#This Row],[Column13]]*AS45</f>
        <v>0</v>
      </c>
      <c r="BA45" s="32">
        <f t="shared" si="1"/>
        <v>0</v>
      </c>
      <c r="BB45" s="37" t="e">
        <f t="shared" si="2"/>
        <v>#DIV/0!</v>
      </c>
      <c r="BC45" s="32" t="e">
        <f t="shared" si="3"/>
        <v>#DIV/0!</v>
      </c>
      <c r="BJ45" t="s">
        <v>514</v>
      </c>
      <c r="BK45" t="s">
        <v>37</v>
      </c>
      <c r="BL45" s="38" t="e">
        <f t="shared" si="4"/>
        <v>#DIV/0!</v>
      </c>
      <c r="BM45" t="e">
        <f t="shared" si="5"/>
        <v>#DIV/0!</v>
      </c>
    </row>
    <row r="46" spans="1:65" hidden="1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17" t="s">
        <v>207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  <c r="AL46" s="24"/>
      <c r="AM46"/>
      <c r="AN46" s="33">
        <f>COUNTIF(Form_Responses137[[#This Row],[KM vs KF]:[UF vs TF]],$AN$1)</f>
        <v>0</v>
      </c>
      <c r="AO46" s="33">
        <f>COUNTIF(Form_Responses137[[#This Row],[KM vs KF]:[UF vs TF]],$AO$1)</f>
        <v>0</v>
      </c>
      <c r="AP46" s="33">
        <f>COUNTIF(Form_Responses137[[#This Row],[KM vs KF]:[UF vs TF]],$AP$1)</f>
        <v>0</v>
      </c>
      <c r="AQ46" s="33">
        <f>COUNTIF(Form_Responses137[[#This Row],[KM vs KF]:[UF vs TF]],$AQ$1)</f>
        <v>0</v>
      </c>
      <c r="AR46" s="33">
        <f>COUNTIF(Form_Responses137[[#This Row],[KM vs KF]:[UF vs TF]],$AR$1)</f>
        <v>0</v>
      </c>
      <c r="AS46" s="34">
        <f>COUNTIF(Form_Responses137[[#This Row],[KM vs KF]:[UF vs TF]],$AS$1)</f>
        <v>0</v>
      </c>
      <c r="AT46" s="33">
        <f t="shared" si="0"/>
        <v>0</v>
      </c>
      <c r="AU46" s="33">
        <f>Form_Responses137[[#This Row],[Column8]]*AN46</f>
        <v>0</v>
      </c>
      <c r="AV46" s="33">
        <f>Form_Responses137[[#This Row],[Column9]]*AO46</f>
        <v>0</v>
      </c>
      <c r="AW46" s="33">
        <f>Form_Responses137[[#This Row],[Column10]]*AP46</f>
        <v>0</v>
      </c>
      <c r="AX46" s="33">
        <f>Form_Responses137[[#This Row],[Column11]]*AQ46</f>
        <v>0</v>
      </c>
      <c r="AY46" s="33">
        <f>Form_Responses137[[#This Row],[Column12]]*AR46</f>
        <v>0</v>
      </c>
      <c r="AZ46" s="32">
        <f>Form_Responses137[[#This Row],[Column13]]*AS46</f>
        <v>0</v>
      </c>
      <c r="BA46" s="32">
        <f t="shared" si="1"/>
        <v>0</v>
      </c>
      <c r="BB46" s="37" t="e">
        <f t="shared" si="2"/>
        <v>#DIV/0!</v>
      </c>
      <c r="BC46" s="32" t="e">
        <f t="shared" si="3"/>
        <v>#DIV/0!</v>
      </c>
      <c r="BJ46" t="s">
        <v>514</v>
      </c>
      <c r="BK46" t="s">
        <v>37</v>
      </c>
      <c r="BL46" s="38" t="e">
        <f t="shared" si="4"/>
        <v>#DIV/0!</v>
      </c>
      <c r="BM46" t="e">
        <f t="shared" si="5"/>
        <v>#DIV/0!</v>
      </c>
    </row>
    <row r="47" spans="1:65" hidden="1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17" t="s">
        <v>123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  <c r="AL47" s="24"/>
      <c r="AM47"/>
      <c r="AN47" s="33">
        <f>COUNTIF(Form_Responses137[[#This Row],[KM vs KF]:[UF vs TF]],$AN$1)</f>
        <v>0</v>
      </c>
      <c r="AO47" s="33">
        <f>COUNTIF(Form_Responses137[[#This Row],[KM vs KF]:[UF vs TF]],$AO$1)</f>
        <v>0</v>
      </c>
      <c r="AP47" s="33">
        <f>COUNTIF(Form_Responses137[[#This Row],[KM vs KF]:[UF vs TF]],$AP$1)</f>
        <v>0</v>
      </c>
      <c r="AQ47" s="33">
        <f>COUNTIF(Form_Responses137[[#This Row],[KM vs KF]:[UF vs TF]],$AQ$1)</f>
        <v>0</v>
      </c>
      <c r="AR47" s="33">
        <f>COUNTIF(Form_Responses137[[#This Row],[KM vs KF]:[UF vs TF]],$AR$1)</f>
        <v>0</v>
      </c>
      <c r="AS47" s="34">
        <f>COUNTIF(Form_Responses137[[#This Row],[KM vs KF]:[UF vs TF]],$AS$1)</f>
        <v>0</v>
      </c>
      <c r="AT47" s="33">
        <f t="shared" si="0"/>
        <v>0</v>
      </c>
      <c r="AU47" s="33">
        <f>Form_Responses137[[#This Row],[Column8]]*AN47</f>
        <v>0</v>
      </c>
      <c r="AV47" s="33">
        <f>Form_Responses137[[#This Row],[Column9]]*AO47</f>
        <v>0</v>
      </c>
      <c r="AW47" s="33">
        <f>Form_Responses137[[#This Row],[Column10]]*AP47</f>
        <v>0</v>
      </c>
      <c r="AX47" s="33">
        <f>Form_Responses137[[#This Row],[Column11]]*AQ47</f>
        <v>0</v>
      </c>
      <c r="AY47" s="33">
        <f>Form_Responses137[[#This Row],[Column12]]*AR47</f>
        <v>0</v>
      </c>
      <c r="AZ47" s="32">
        <f>Form_Responses137[[#This Row],[Column13]]*AS47</f>
        <v>0</v>
      </c>
      <c r="BA47" s="32">
        <f t="shared" si="1"/>
        <v>0</v>
      </c>
      <c r="BB47" s="37" t="e">
        <f t="shared" si="2"/>
        <v>#DIV/0!</v>
      </c>
      <c r="BC47" s="32" t="e">
        <f t="shared" si="3"/>
        <v>#DIV/0!</v>
      </c>
      <c r="BJ47" t="s">
        <v>514</v>
      </c>
      <c r="BK47" t="s">
        <v>37</v>
      </c>
      <c r="BL47" s="38" t="e">
        <f t="shared" si="4"/>
        <v>#DIV/0!</v>
      </c>
      <c r="BM47" t="e">
        <f t="shared" si="5"/>
        <v>#DIV/0!</v>
      </c>
    </row>
    <row r="48" spans="1:65" hidden="1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17" t="s">
        <v>119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  <c r="AL48" s="24"/>
      <c r="AM48"/>
      <c r="AN48" s="33">
        <f>COUNTIF(Form_Responses137[[#This Row],[KM vs KF]:[UF vs TF]],$AN$1)</f>
        <v>0</v>
      </c>
      <c r="AO48" s="33">
        <f>COUNTIF(Form_Responses137[[#This Row],[KM vs KF]:[UF vs TF]],$AO$1)</f>
        <v>0</v>
      </c>
      <c r="AP48" s="33">
        <f>COUNTIF(Form_Responses137[[#This Row],[KM vs KF]:[UF vs TF]],$AP$1)</f>
        <v>0</v>
      </c>
      <c r="AQ48" s="33">
        <f>COUNTIF(Form_Responses137[[#This Row],[KM vs KF]:[UF vs TF]],$AQ$1)</f>
        <v>0</v>
      </c>
      <c r="AR48" s="33">
        <f>COUNTIF(Form_Responses137[[#This Row],[KM vs KF]:[UF vs TF]],$AR$1)</f>
        <v>0</v>
      </c>
      <c r="AS48" s="34">
        <f>COUNTIF(Form_Responses137[[#This Row],[KM vs KF]:[UF vs TF]],$AS$1)</f>
        <v>0</v>
      </c>
      <c r="AT48" s="33">
        <f t="shared" si="0"/>
        <v>0</v>
      </c>
      <c r="AU48" s="33">
        <f>Form_Responses137[[#This Row],[Column8]]*AN48</f>
        <v>0</v>
      </c>
      <c r="AV48" s="33">
        <f>Form_Responses137[[#This Row],[Column9]]*AO48</f>
        <v>0</v>
      </c>
      <c r="AW48" s="33">
        <f>Form_Responses137[[#This Row],[Column10]]*AP48</f>
        <v>0</v>
      </c>
      <c r="AX48" s="33">
        <f>Form_Responses137[[#This Row],[Column11]]*AQ48</f>
        <v>0</v>
      </c>
      <c r="AY48" s="33">
        <f>Form_Responses137[[#This Row],[Column12]]*AR48</f>
        <v>0</v>
      </c>
      <c r="AZ48" s="32">
        <f>Form_Responses137[[#This Row],[Column13]]*AS48</f>
        <v>0</v>
      </c>
      <c r="BA48" s="32">
        <f t="shared" si="1"/>
        <v>0</v>
      </c>
      <c r="BB48" s="37" t="e">
        <f t="shared" si="2"/>
        <v>#DIV/0!</v>
      </c>
      <c r="BC48" s="32" t="e">
        <f t="shared" si="3"/>
        <v>#DIV/0!</v>
      </c>
      <c r="BJ48" t="s">
        <v>514</v>
      </c>
      <c r="BK48" t="s">
        <v>37</v>
      </c>
      <c r="BL48" s="38" t="e">
        <f t="shared" si="4"/>
        <v>#DIV/0!</v>
      </c>
      <c r="BM48" t="e">
        <f t="shared" si="5"/>
        <v>#DIV/0!</v>
      </c>
    </row>
    <row r="49" spans="1:72" hidden="1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17" t="s">
        <v>114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  <c r="AL49" s="24"/>
      <c r="AM49"/>
      <c r="AN49" s="33">
        <f>COUNTIF(Form_Responses137[[#This Row],[KM vs KF]:[UF vs TF]],$AN$1)</f>
        <v>0</v>
      </c>
      <c r="AO49" s="33">
        <f>COUNTIF(Form_Responses137[[#This Row],[KM vs KF]:[UF vs TF]],$AO$1)</f>
        <v>0</v>
      </c>
      <c r="AP49" s="33">
        <f>COUNTIF(Form_Responses137[[#This Row],[KM vs KF]:[UF vs TF]],$AP$1)</f>
        <v>0</v>
      </c>
      <c r="AQ49" s="33">
        <f>COUNTIF(Form_Responses137[[#This Row],[KM vs KF]:[UF vs TF]],$AQ$1)</f>
        <v>0</v>
      </c>
      <c r="AR49" s="33">
        <f>COUNTIF(Form_Responses137[[#This Row],[KM vs KF]:[UF vs TF]],$AR$1)</f>
        <v>0</v>
      </c>
      <c r="AS49" s="34">
        <f>COUNTIF(Form_Responses137[[#This Row],[KM vs KF]:[UF vs TF]],$AS$1)</f>
        <v>0</v>
      </c>
      <c r="AT49" s="33">
        <f t="shared" si="0"/>
        <v>0</v>
      </c>
      <c r="AU49" s="33">
        <f>Form_Responses137[[#This Row],[Column8]]*AN49</f>
        <v>0</v>
      </c>
      <c r="AV49" s="33">
        <f>Form_Responses137[[#This Row],[Column9]]*AO49</f>
        <v>0</v>
      </c>
      <c r="AW49" s="33">
        <f>Form_Responses137[[#This Row],[Column10]]*AP49</f>
        <v>0</v>
      </c>
      <c r="AX49" s="33">
        <f>Form_Responses137[[#This Row],[Column11]]*AQ49</f>
        <v>0</v>
      </c>
      <c r="AY49" s="33">
        <f>Form_Responses137[[#This Row],[Column12]]*AR49</f>
        <v>0</v>
      </c>
      <c r="AZ49" s="32">
        <f>Form_Responses137[[#This Row],[Column13]]*AS49</f>
        <v>0</v>
      </c>
      <c r="BA49" s="32">
        <f t="shared" si="1"/>
        <v>0</v>
      </c>
      <c r="BB49" s="37" t="e">
        <f t="shared" si="2"/>
        <v>#DIV/0!</v>
      </c>
      <c r="BC49" s="32" t="e">
        <f t="shared" si="3"/>
        <v>#DIV/0!</v>
      </c>
      <c r="BJ49" t="s">
        <v>514</v>
      </c>
      <c r="BK49" t="s">
        <v>37</v>
      </c>
      <c r="BL49" s="38" t="e">
        <f t="shared" si="4"/>
        <v>#DIV/0!</v>
      </c>
      <c r="BM49" t="e">
        <f t="shared" si="5"/>
        <v>#DIV/0!</v>
      </c>
    </row>
    <row r="50" spans="1:72" hidden="1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17" t="s">
        <v>219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  <c r="AL50" s="24"/>
      <c r="AM50"/>
      <c r="AN50" s="33">
        <f>COUNTIF(Form_Responses137[[#This Row],[KM vs KF]:[UF vs TF]],$AN$1)</f>
        <v>0</v>
      </c>
      <c r="AO50" s="33">
        <f>COUNTIF(Form_Responses137[[#This Row],[KM vs KF]:[UF vs TF]],$AO$1)</f>
        <v>0</v>
      </c>
      <c r="AP50" s="33">
        <f>COUNTIF(Form_Responses137[[#This Row],[KM vs KF]:[UF vs TF]],$AP$1)</f>
        <v>0</v>
      </c>
      <c r="AQ50" s="33">
        <f>COUNTIF(Form_Responses137[[#This Row],[KM vs KF]:[UF vs TF]],$AQ$1)</f>
        <v>0</v>
      </c>
      <c r="AR50" s="33">
        <f>COUNTIF(Form_Responses137[[#This Row],[KM vs KF]:[UF vs TF]],$AR$1)</f>
        <v>0</v>
      </c>
      <c r="AS50" s="34">
        <f>COUNTIF(Form_Responses137[[#This Row],[KM vs KF]:[UF vs TF]],$AS$1)</f>
        <v>0</v>
      </c>
      <c r="AT50" s="33">
        <f t="shared" si="0"/>
        <v>0</v>
      </c>
      <c r="AU50" s="33">
        <f>Form_Responses137[[#This Row],[Column8]]*AN50</f>
        <v>0</v>
      </c>
      <c r="AV50" s="33">
        <f>Form_Responses137[[#This Row],[Column9]]*AO50</f>
        <v>0</v>
      </c>
      <c r="AW50" s="33">
        <f>Form_Responses137[[#This Row],[Column10]]*AP50</f>
        <v>0</v>
      </c>
      <c r="AX50" s="33">
        <f>Form_Responses137[[#This Row],[Column11]]*AQ50</f>
        <v>0</v>
      </c>
      <c r="AY50" s="33">
        <f>Form_Responses137[[#This Row],[Column12]]*AR50</f>
        <v>0</v>
      </c>
      <c r="AZ50" s="32">
        <f>Form_Responses137[[#This Row],[Column13]]*AS50</f>
        <v>0</v>
      </c>
      <c r="BA50" s="32">
        <f t="shared" si="1"/>
        <v>0</v>
      </c>
      <c r="BB50" s="37" t="e">
        <f t="shared" si="2"/>
        <v>#DIV/0!</v>
      </c>
      <c r="BC50" s="32" t="e">
        <f t="shared" si="3"/>
        <v>#DIV/0!</v>
      </c>
      <c r="BJ50" t="s">
        <v>514</v>
      </c>
      <c r="BK50" t="s">
        <v>37</v>
      </c>
      <c r="BL50" s="38" t="e">
        <f t="shared" si="4"/>
        <v>#DIV/0!</v>
      </c>
      <c r="BM50" t="e">
        <f t="shared" si="5"/>
        <v>#DIV/0!</v>
      </c>
    </row>
    <row r="51" spans="1:72" hidden="1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17" t="s">
        <v>119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  <c r="AL51" s="24"/>
      <c r="AM51"/>
      <c r="AN51" s="33">
        <f>COUNTIF(Form_Responses137[[#This Row],[KM vs KF]:[UF vs TF]],$AN$1)</f>
        <v>0</v>
      </c>
      <c r="AO51" s="33">
        <f>COUNTIF(Form_Responses137[[#This Row],[KM vs KF]:[UF vs TF]],$AO$1)</f>
        <v>0</v>
      </c>
      <c r="AP51" s="33">
        <f>COUNTIF(Form_Responses137[[#This Row],[KM vs KF]:[UF vs TF]],$AP$1)</f>
        <v>0</v>
      </c>
      <c r="AQ51" s="33">
        <f>COUNTIF(Form_Responses137[[#This Row],[KM vs KF]:[UF vs TF]],$AQ$1)</f>
        <v>0</v>
      </c>
      <c r="AR51" s="33">
        <f>COUNTIF(Form_Responses137[[#This Row],[KM vs KF]:[UF vs TF]],$AR$1)</f>
        <v>0</v>
      </c>
      <c r="AS51" s="34">
        <f>COUNTIF(Form_Responses137[[#This Row],[KM vs KF]:[UF vs TF]],$AS$1)</f>
        <v>0</v>
      </c>
      <c r="AT51" s="33">
        <f t="shared" si="0"/>
        <v>0</v>
      </c>
      <c r="AU51" s="33">
        <f>Form_Responses137[[#This Row],[Column8]]*AN51</f>
        <v>0</v>
      </c>
      <c r="AV51" s="33">
        <f>Form_Responses137[[#This Row],[Column9]]*AO51</f>
        <v>0</v>
      </c>
      <c r="AW51" s="33">
        <f>Form_Responses137[[#This Row],[Column10]]*AP51</f>
        <v>0</v>
      </c>
      <c r="AX51" s="33">
        <f>Form_Responses137[[#This Row],[Column11]]*AQ51</f>
        <v>0</v>
      </c>
      <c r="AY51" s="33">
        <f>Form_Responses137[[#This Row],[Column12]]*AR51</f>
        <v>0</v>
      </c>
      <c r="AZ51" s="32">
        <f>Form_Responses137[[#This Row],[Column13]]*AS51</f>
        <v>0</v>
      </c>
      <c r="BA51" s="32">
        <f t="shared" si="1"/>
        <v>0</v>
      </c>
      <c r="BB51" s="37" t="e">
        <f t="shared" si="2"/>
        <v>#DIV/0!</v>
      </c>
      <c r="BC51" s="32" t="e">
        <f t="shared" si="3"/>
        <v>#DIV/0!</v>
      </c>
      <c r="BJ51" t="s">
        <v>514</v>
      </c>
      <c r="BK51" t="s">
        <v>37</v>
      </c>
      <c r="BL51" s="38" t="e">
        <f t="shared" si="4"/>
        <v>#DIV/0!</v>
      </c>
      <c r="BM51" t="e">
        <f t="shared" si="5"/>
        <v>#DIV/0!</v>
      </c>
    </row>
    <row r="52" spans="1:72" hidden="1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17" t="s">
        <v>225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  <c r="AL52" s="24"/>
      <c r="AM52"/>
      <c r="AN52" s="33">
        <f>COUNTIF(Form_Responses137[[#This Row],[KM vs KF]:[UF vs TF]],$AN$1)</f>
        <v>0</v>
      </c>
      <c r="AO52" s="33">
        <f>COUNTIF(Form_Responses137[[#This Row],[KM vs KF]:[UF vs TF]],$AO$1)</f>
        <v>0</v>
      </c>
      <c r="AP52" s="33">
        <f>COUNTIF(Form_Responses137[[#This Row],[KM vs KF]:[UF vs TF]],$AP$1)</f>
        <v>0</v>
      </c>
      <c r="AQ52" s="33">
        <f>COUNTIF(Form_Responses137[[#This Row],[KM vs KF]:[UF vs TF]],$AQ$1)</f>
        <v>0</v>
      </c>
      <c r="AR52" s="33">
        <f>COUNTIF(Form_Responses137[[#This Row],[KM vs KF]:[UF vs TF]],$AR$1)</f>
        <v>0</v>
      </c>
      <c r="AS52" s="34">
        <f>COUNTIF(Form_Responses137[[#This Row],[KM vs KF]:[UF vs TF]],$AS$1)</f>
        <v>0</v>
      </c>
      <c r="AT52" s="33">
        <f t="shared" si="0"/>
        <v>0</v>
      </c>
      <c r="AU52" s="33">
        <f>Form_Responses137[[#This Row],[Column8]]*AN52</f>
        <v>0</v>
      </c>
      <c r="AV52" s="33">
        <f>Form_Responses137[[#This Row],[Column9]]*AO52</f>
        <v>0</v>
      </c>
      <c r="AW52" s="33">
        <f>Form_Responses137[[#This Row],[Column10]]*AP52</f>
        <v>0</v>
      </c>
      <c r="AX52" s="33">
        <f>Form_Responses137[[#This Row],[Column11]]*AQ52</f>
        <v>0</v>
      </c>
      <c r="AY52" s="33">
        <f>Form_Responses137[[#This Row],[Column12]]*AR52</f>
        <v>0</v>
      </c>
      <c r="AZ52" s="32">
        <f>Form_Responses137[[#This Row],[Column13]]*AS52</f>
        <v>0</v>
      </c>
      <c r="BA52" s="32">
        <f t="shared" si="1"/>
        <v>0</v>
      </c>
      <c r="BB52" s="37" t="e">
        <f t="shared" si="2"/>
        <v>#DIV/0!</v>
      </c>
      <c r="BC52" s="32" t="e">
        <f t="shared" si="3"/>
        <v>#DIV/0!</v>
      </c>
      <c r="BJ52" t="s">
        <v>514</v>
      </c>
      <c r="BK52" t="s">
        <v>37</v>
      </c>
      <c r="BL52" s="38" t="e">
        <f t="shared" si="4"/>
        <v>#DIV/0!</v>
      </c>
      <c r="BM52" t="e">
        <f t="shared" si="5"/>
        <v>#DIV/0!</v>
      </c>
    </row>
    <row r="53" spans="1:72" hidden="1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17" t="s">
        <v>119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  <c r="AL53" s="24"/>
      <c r="AM53"/>
      <c r="AN53" s="33">
        <f>COUNTIF(Form_Responses137[[#This Row],[KM vs KF]:[UF vs TF]],$AN$1)</f>
        <v>0</v>
      </c>
      <c r="AO53" s="33">
        <f>COUNTIF(Form_Responses137[[#This Row],[KM vs KF]:[UF vs TF]],$AO$1)</f>
        <v>0</v>
      </c>
      <c r="AP53" s="33">
        <f>COUNTIF(Form_Responses137[[#This Row],[KM vs KF]:[UF vs TF]],$AP$1)</f>
        <v>0</v>
      </c>
      <c r="AQ53" s="33">
        <f>COUNTIF(Form_Responses137[[#This Row],[KM vs KF]:[UF vs TF]],$AQ$1)</f>
        <v>0</v>
      </c>
      <c r="AR53" s="33">
        <f>COUNTIF(Form_Responses137[[#This Row],[KM vs KF]:[UF vs TF]],$AR$1)</f>
        <v>0</v>
      </c>
      <c r="AS53" s="34">
        <f>COUNTIF(Form_Responses137[[#This Row],[KM vs KF]:[UF vs TF]],$AS$1)</f>
        <v>0</v>
      </c>
      <c r="AT53" s="33">
        <f t="shared" si="0"/>
        <v>0</v>
      </c>
      <c r="AU53" s="33">
        <f>Form_Responses137[[#This Row],[Column8]]*AN53</f>
        <v>0</v>
      </c>
      <c r="AV53" s="33">
        <f>Form_Responses137[[#This Row],[Column9]]*AO53</f>
        <v>0</v>
      </c>
      <c r="AW53" s="33">
        <f>Form_Responses137[[#This Row],[Column10]]*AP53</f>
        <v>0</v>
      </c>
      <c r="AX53" s="33">
        <f>Form_Responses137[[#This Row],[Column11]]*AQ53</f>
        <v>0</v>
      </c>
      <c r="AY53" s="33">
        <f>Form_Responses137[[#This Row],[Column12]]*AR53</f>
        <v>0</v>
      </c>
      <c r="AZ53" s="32">
        <f>Form_Responses137[[#This Row],[Column13]]*AS53</f>
        <v>0</v>
      </c>
      <c r="BA53" s="32">
        <f t="shared" si="1"/>
        <v>0</v>
      </c>
      <c r="BB53" s="37" t="e">
        <f t="shared" si="2"/>
        <v>#DIV/0!</v>
      </c>
      <c r="BC53" s="32" t="e">
        <f t="shared" si="3"/>
        <v>#DIV/0!</v>
      </c>
      <c r="BJ53" t="s">
        <v>514</v>
      </c>
      <c r="BK53" t="s">
        <v>37</v>
      </c>
      <c r="BL53" s="38" t="e">
        <f t="shared" si="4"/>
        <v>#DIV/0!</v>
      </c>
      <c r="BM53" t="e">
        <f t="shared" si="5"/>
        <v>#DIV/0!</v>
      </c>
    </row>
    <row r="54" spans="1:72" hidden="1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17" t="s">
        <v>119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  <c r="AL54" s="24"/>
      <c r="AM54"/>
      <c r="AN54" s="33">
        <f>COUNTIF(Form_Responses137[[#This Row],[KM vs KF]:[UF vs TF]],$AN$1)</f>
        <v>0</v>
      </c>
      <c r="AO54" s="33">
        <f>COUNTIF(Form_Responses137[[#This Row],[KM vs KF]:[UF vs TF]],$AO$1)</f>
        <v>0</v>
      </c>
      <c r="AP54" s="33">
        <f>COUNTIF(Form_Responses137[[#This Row],[KM vs KF]:[UF vs TF]],$AP$1)</f>
        <v>0</v>
      </c>
      <c r="AQ54" s="33">
        <f>COUNTIF(Form_Responses137[[#This Row],[KM vs KF]:[UF vs TF]],$AQ$1)</f>
        <v>0</v>
      </c>
      <c r="AR54" s="33">
        <f>COUNTIF(Form_Responses137[[#This Row],[KM vs KF]:[UF vs TF]],$AR$1)</f>
        <v>0</v>
      </c>
      <c r="AS54" s="34">
        <f>COUNTIF(Form_Responses137[[#This Row],[KM vs KF]:[UF vs TF]],$AS$1)</f>
        <v>0</v>
      </c>
      <c r="AT54" s="33">
        <f t="shared" si="0"/>
        <v>0</v>
      </c>
      <c r="AU54" s="33">
        <f>Form_Responses137[[#This Row],[Column8]]*AN54</f>
        <v>0</v>
      </c>
      <c r="AV54" s="33">
        <f>Form_Responses137[[#This Row],[Column9]]*AO54</f>
        <v>0</v>
      </c>
      <c r="AW54" s="33">
        <f>Form_Responses137[[#This Row],[Column10]]*AP54</f>
        <v>0</v>
      </c>
      <c r="AX54" s="33">
        <f>Form_Responses137[[#This Row],[Column11]]*AQ54</f>
        <v>0</v>
      </c>
      <c r="AY54" s="33">
        <f>Form_Responses137[[#This Row],[Column12]]*AR54</f>
        <v>0</v>
      </c>
      <c r="AZ54" s="32">
        <f>Form_Responses137[[#This Row],[Column13]]*AS54</f>
        <v>0</v>
      </c>
      <c r="BA54" s="32">
        <f t="shared" si="1"/>
        <v>0</v>
      </c>
      <c r="BB54" s="37" t="e">
        <f t="shared" si="2"/>
        <v>#DIV/0!</v>
      </c>
      <c r="BC54" s="32" t="e">
        <f t="shared" si="3"/>
        <v>#DIV/0!</v>
      </c>
      <c r="BJ54" t="s">
        <v>514</v>
      </c>
      <c r="BK54" t="s">
        <v>37</v>
      </c>
      <c r="BL54" s="38" t="e">
        <f t="shared" si="4"/>
        <v>#DIV/0!</v>
      </c>
      <c r="BM54" t="e">
        <f t="shared" si="5"/>
        <v>#DIV/0!</v>
      </c>
    </row>
    <row r="55" spans="1:72" hidden="1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17" t="s">
        <v>119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  <c r="AL55" s="24"/>
      <c r="AM55"/>
      <c r="AN55" s="33">
        <f>COUNTIF(Form_Responses137[[#This Row],[KM vs KF]:[UF vs TF]],$AN$1)</f>
        <v>0</v>
      </c>
      <c r="AO55" s="33">
        <f>COUNTIF(Form_Responses137[[#This Row],[KM vs KF]:[UF vs TF]],$AO$1)</f>
        <v>0</v>
      </c>
      <c r="AP55" s="33">
        <f>COUNTIF(Form_Responses137[[#This Row],[KM vs KF]:[UF vs TF]],$AP$1)</f>
        <v>0</v>
      </c>
      <c r="AQ55" s="33">
        <f>COUNTIF(Form_Responses137[[#This Row],[KM vs KF]:[UF vs TF]],$AQ$1)</f>
        <v>0</v>
      </c>
      <c r="AR55" s="33">
        <f>COUNTIF(Form_Responses137[[#This Row],[KM vs KF]:[UF vs TF]],$AR$1)</f>
        <v>0</v>
      </c>
      <c r="AS55" s="34">
        <f>COUNTIF(Form_Responses137[[#This Row],[KM vs KF]:[UF vs TF]],$AS$1)</f>
        <v>0</v>
      </c>
      <c r="AT55" s="33">
        <f t="shared" si="0"/>
        <v>0</v>
      </c>
      <c r="AU55" s="33">
        <f>Form_Responses137[[#This Row],[Column8]]*AN55</f>
        <v>0</v>
      </c>
      <c r="AV55" s="33">
        <f>Form_Responses137[[#This Row],[Column9]]*AO55</f>
        <v>0</v>
      </c>
      <c r="AW55" s="33">
        <f>Form_Responses137[[#This Row],[Column10]]*AP55</f>
        <v>0</v>
      </c>
      <c r="AX55" s="33">
        <f>Form_Responses137[[#This Row],[Column11]]*AQ55</f>
        <v>0</v>
      </c>
      <c r="AY55" s="33">
        <f>Form_Responses137[[#This Row],[Column12]]*AR55</f>
        <v>0</v>
      </c>
      <c r="AZ55" s="32">
        <f>Form_Responses137[[#This Row],[Column13]]*AS55</f>
        <v>0</v>
      </c>
      <c r="BA55" s="32">
        <f t="shared" si="1"/>
        <v>0</v>
      </c>
      <c r="BB55" s="37" t="e">
        <f t="shared" si="2"/>
        <v>#DIV/0!</v>
      </c>
      <c r="BC55" s="32" t="e">
        <f t="shared" si="3"/>
        <v>#DIV/0!</v>
      </c>
      <c r="BJ55" t="s">
        <v>514</v>
      </c>
      <c r="BK55" t="s">
        <v>37</v>
      </c>
      <c r="BL55" s="38" t="e">
        <f t="shared" si="4"/>
        <v>#DIV/0!</v>
      </c>
      <c r="BM55" t="e">
        <f t="shared" si="5"/>
        <v>#DIV/0!</v>
      </c>
    </row>
    <row r="56" spans="1:72" hidden="1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17" t="s">
        <v>119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  <c r="AL56" s="24"/>
      <c r="AM56"/>
      <c r="AN56" s="33">
        <f>COUNTIF(Form_Responses137[[#This Row],[KM vs KF]:[UF vs TF]],$AN$1)</f>
        <v>0</v>
      </c>
      <c r="AO56" s="33">
        <f>COUNTIF(Form_Responses137[[#This Row],[KM vs KF]:[UF vs TF]],$AO$1)</f>
        <v>0</v>
      </c>
      <c r="AP56" s="33">
        <f>COUNTIF(Form_Responses137[[#This Row],[KM vs KF]:[UF vs TF]],$AP$1)</f>
        <v>0</v>
      </c>
      <c r="AQ56" s="33">
        <f>COUNTIF(Form_Responses137[[#This Row],[KM vs KF]:[UF vs TF]],$AQ$1)</f>
        <v>0</v>
      </c>
      <c r="AR56" s="33">
        <f>COUNTIF(Form_Responses137[[#This Row],[KM vs KF]:[UF vs TF]],$AR$1)</f>
        <v>0</v>
      </c>
      <c r="AS56" s="34">
        <f>COUNTIF(Form_Responses137[[#This Row],[KM vs KF]:[UF vs TF]],$AS$1)</f>
        <v>0</v>
      </c>
      <c r="AT56" s="33">
        <f t="shared" si="0"/>
        <v>0</v>
      </c>
      <c r="AU56" s="33">
        <f>Form_Responses137[[#This Row],[Column8]]*AN56</f>
        <v>0</v>
      </c>
      <c r="AV56" s="33">
        <f>Form_Responses137[[#This Row],[Column9]]*AO56</f>
        <v>0</v>
      </c>
      <c r="AW56" s="33">
        <f>Form_Responses137[[#This Row],[Column10]]*AP56</f>
        <v>0</v>
      </c>
      <c r="AX56" s="33">
        <f>Form_Responses137[[#This Row],[Column11]]*AQ56</f>
        <v>0</v>
      </c>
      <c r="AY56" s="33">
        <f>Form_Responses137[[#This Row],[Column12]]*AR56</f>
        <v>0</v>
      </c>
      <c r="AZ56" s="32">
        <f>Form_Responses137[[#This Row],[Column13]]*AS56</f>
        <v>0</v>
      </c>
      <c r="BA56" s="32">
        <f t="shared" si="1"/>
        <v>0</v>
      </c>
      <c r="BB56" s="37" t="e">
        <f t="shared" si="2"/>
        <v>#DIV/0!</v>
      </c>
      <c r="BC56" s="32" t="e">
        <f t="shared" si="3"/>
        <v>#DIV/0!</v>
      </c>
      <c r="BJ56" t="s">
        <v>514</v>
      </c>
      <c r="BK56" t="s">
        <v>37</v>
      </c>
      <c r="BL56" s="38" t="e">
        <f t="shared" si="4"/>
        <v>#DIV/0!</v>
      </c>
      <c r="BM56" t="e">
        <f t="shared" si="5"/>
        <v>#DIV/0!</v>
      </c>
    </row>
    <row r="57" spans="1:72" hidden="1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17" t="s">
        <v>119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  <c r="AL57" s="24"/>
      <c r="AM57"/>
      <c r="AN57" s="33">
        <f>COUNTIF(Form_Responses137[[#This Row],[KM vs KF]:[UF vs TF]],$AN$1)</f>
        <v>0</v>
      </c>
      <c r="AO57" s="33">
        <f>COUNTIF(Form_Responses137[[#This Row],[KM vs KF]:[UF vs TF]],$AO$1)</f>
        <v>0</v>
      </c>
      <c r="AP57" s="33">
        <f>COUNTIF(Form_Responses137[[#This Row],[KM vs KF]:[UF vs TF]],$AP$1)</f>
        <v>0</v>
      </c>
      <c r="AQ57" s="33">
        <f>COUNTIF(Form_Responses137[[#This Row],[KM vs KF]:[UF vs TF]],$AQ$1)</f>
        <v>0</v>
      </c>
      <c r="AR57" s="33">
        <f>COUNTIF(Form_Responses137[[#This Row],[KM vs KF]:[UF vs TF]],$AR$1)</f>
        <v>0</v>
      </c>
      <c r="AS57" s="34">
        <f>COUNTIF(Form_Responses137[[#This Row],[KM vs KF]:[UF vs TF]],$AS$1)</f>
        <v>0</v>
      </c>
      <c r="AT57" s="33">
        <f t="shared" si="0"/>
        <v>0</v>
      </c>
      <c r="AU57" s="33">
        <f>Form_Responses137[[#This Row],[Column8]]*AN57</f>
        <v>0</v>
      </c>
      <c r="AV57" s="33">
        <f>Form_Responses137[[#This Row],[Column9]]*AO57</f>
        <v>0</v>
      </c>
      <c r="AW57" s="33">
        <f>Form_Responses137[[#This Row],[Column10]]*AP57</f>
        <v>0</v>
      </c>
      <c r="AX57" s="33">
        <f>Form_Responses137[[#This Row],[Column11]]*AQ57</f>
        <v>0</v>
      </c>
      <c r="AY57" s="33">
        <f>Form_Responses137[[#This Row],[Column12]]*AR57</f>
        <v>0</v>
      </c>
      <c r="AZ57" s="32">
        <f>Form_Responses137[[#This Row],[Column13]]*AS57</f>
        <v>0</v>
      </c>
      <c r="BA57" s="32">
        <f t="shared" si="1"/>
        <v>0</v>
      </c>
      <c r="BB57" s="37" t="e">
        <f t="shared" si="2"/>
        <v>#DIV/0!</v>
      </c>
      <c r="BC57" s="32" t="e">
        <f t="shared" si="3"/>
        <v>#DIV/0!</v>
      </c>
      <c r="BJ57" t="s">
        <v>514</v>
      </c>
      <c r="BK57" t="s">
        <v>37</v>
      </c>
      <c r="BL57" s="38" t="e">
        <f t="shared" si="4"/>
        <v>#DIV/0!</v>
      </c>
      <c r="BM57" t="e">
        <f t="shared" si="5"/>
        <v>#DIV/0!</v>
      </c>
    </row>
    <row r="58" spans="1:72" hidden="1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17" t="s">
        <v>119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  <c r="AL58" s="24"/>
      <c r="AM58"/>
      <c r="AN58" s="33">
        <f>COUNTIF(Form_Responses137[[#This Row],[KM vs KF]:[UF vs TF]],$AN$1)</f>
        <v>0</v>
      </c>
      <c r="AO58" s="33">
        <f>COUNTIF(Form_Responses137[[#This Row],[KM vs KF]:[UF vs TF]],$AO$1)</f>
        <v>0</v>
      </c>
      <c r="AP58" s="33">
        <f>COUNTIF(Form_Responses137[[#This Row],[KM vs KF]:[UF vs TF]],$AP$1)</f>
        <v>0</v>
      </c>
      <c r="AQ58" s="33">
        <f>COUNTIF(Form_Responses137[[#This Row],[KM vs KF]:[UF vs TF]],$AQ$1)</f>
        <v>0</v>
      </c>
      <c r="AR58" s="33">
        <f>COUNTIF(Form_Responses137[[#This Row],[KM vs KF]:[UF vs TF]],$AR$1)</f>
        <v>0</v>
      </c>
      <c r="AS58" s="34">
        <f>COUNTIF(Form_Responses137[[#This Row],[KM vs KF]:[UF vs TF]],$AS$1)</f>
        <v>0</v>
      </c>
      <c r="AT58" s="33">
        <f t="shared" si="0"/>
        <v>0</v>
      </c>
      <c r="AU58" s="33">
        <f>Form_Responses137[[#This Row],[Column8]]*AN58</f>
        <v>0</v>
      </c>
      <c r="AV58" s="33">
        <f>Form_Responses137[[#This Row],[Column9]]*AO58</f>
        <v>0</v>
      </c>
      <c r="AW58" s="33">
        <f>Form_Responses137[[#This Row],[Column10]]*AP58</f>
        <v>0</v>
      </c>
      <c r="AX58" s="33">
        <f>Form_Responses137[[#This Row],[Column11]]*AQ58</f>
        <v>0</v>
      </c>
      <c r="AY58" s="33">
        <f>Form_Responses137[[#This Row],[Column12]]*AR58</f>
        <v>0</v>
      </c>
      <c r="AZ58" s="32">
        <f>Form_Responses137[[#This Row],[Column13]]*AS58</f>
        <v>0</v>
      </c>
      <c r="BA58" s="32">
        <f t="shared" si="1"/>
        <v>1240</v>
      </c>
      <c r="BB58" s="37" t="e">
        <f t="shared" si="2"/>
        <v>#DIV/0!</v>
      </c>
      <c r="BC58" s="32" t="e">
        <f t="shared" si="3"/>
        <v>#DIV/0!</v>
      </c>
      <c r="BJ58" t="s">
        <v>514</v>
      </c>
      <c r="BK58" t="s">
        <v>37</v>
      </c>
      <c r="BL58" s="38" t="e">
        <f t="shared" si="4"/>
        <v>#DIV/0!</v>
      </c>
      <c r="BM58" t="e">
        <f t="shared" si="5"/>
        <v>#DIV/0!</v>
      </c>
    </row>
    <row r="59" spans="1:72" s="49" customFormat="1" x14ac:dyDescent="0.25">
      <c r="A59" s="4">
        <v>45608.947190833336</v>
      </c>
      <c r="B59" s="14" t="s">
        <v>248</v>
      </c>
      <c r="C59" s="42">
        <v>57</v>
      </c>
      <c r="D59" s="42" t="s">
        <v>249</v>
      </c>
      <c r="E59" s="42" t="s">
        <v>37</v>
      </c>
      <c r="F59" s="17" t="s">
        <v>83</v>
      </c>
      <c r="G59" s="42" t="s">
        <v>98</v>
      </c>
      <c r="H59" s="17" t="s">
        <v>40</v>
      </c>
      <c r="I59" s="42">
        <v>80</v>
      </c>
      <c r="J59" s="42">
        <v>80</v>
      </c>
      <c r="K59" s="42">
        <v>80</v>
      </c>
      <c r="L59" s="42">
        <v>80</v>
      </c>
      <c r="M59" s="42">
        <v>90</v>
      </c>
      <c r="N59" s="42">
        <v>90</v>
      </c>
      <c r="O59" s="17" t="s">
        <v>40</v>
      </c>
      <c r="P59" s="42" t="s">
        <v>491</v>
      </c>
      <c r="Q59" s="42" t="s">
        <v>490</v>
      </c>
      <c r="R59" s="42" t="s">
        <v>490</v>
      </c>
      <c r="S59" s="42" t="s">
        <v>495</v>
      </c>
      <c r="T59" s="42" t="s">
        <v>490</v>
      </c>
      <c r="U59" s="42" t="s">
        <v>491</v>
      </c>
      <c r="V59" s="42" t="s">
        <v>491</v>
      </c>
      <c r="W59" s="42" t="s">
        <v>491</v>
      </c>
      <c r="X59" s="42" t="s">
        <v>494</v>
      </c>
      <c r="Y59" s="42" t="s">
        <v>491</v>
      </c>
      <c r="Z59" s="42" t="s">
        <v>495</v>
      </c>
      <c r="AA59" s="42" t="s">
        <v>492</v>
      </c>
      <c r="AB59" s="42" t="s">
        <v>493</v>
      </c>
      <c r="AC59" s="42" t="s">
        <v>493</v>
      </c>
      <c r="AD59" s="42" t="s">
        <v>494</v>
      </c>
      <c r="AE59" s="17" t="s">
        <v>40</v>
      </c>
      <c r="AF59" s="17" t="s">
        <v>133</v>
      </c>
      <c r="AG59" s="17" t="s">
        <v>133</v>
      </c>
      <c r="AH59" s="17" t="s">
        <v>250</v>
      </c>
      <c r="AI59" s="17" t="s">
        <v>133</v>
      </c>
      <c r="AJ59" s="17" t="s">
        <v>250</v>
      </c>
      <c r="AK59" s="17" t="s">
        <v>133</v>
      </c>
      <c r="AL59" s="43" t="s">
        <v>489</v>
      </c>
      <c r="AM59" s="44"/>
      <c r="AN59" s="45">
        <f>COUNTIF(Form_Responses137[[#This Row],[KM vs KF]:[UF vs TF]],$AN$1)</f>
        <v>3</v>
      </c>
      <c r="AO59" s="45">
        <f>COUNTIF(Form_Responses137[[#This Row],[KM vs KF]:[UF vs TF]],$AO$1)</f>
        <v>5</v>
      </c>
      <c r="AP59" s="45">
        <f>COUNTIF(Form_Responses137[[#This Row],[KM vs KF]:[UF vs TF]],$AP$1)</f>
        <v>1</v>
      </c>
      <c r="AQ59" s="45">
        <f>COUNTIF(Form_Responses137[[#This Row],[KM vs KF]:[UF vs TF]],$AQ$1)</f>
        <v>2</v>
      </c>
      <c r="AR59" s="45">
        <f>COUNTIF(Form_Responses137[[#This Row],[KM vs KF]:[UF vs TF]],$AR$1)</f>
        <v>2</v>
      </c>
      <c r="AS59" s="46">
        <f>COUNTIF(Form_Responses137[[#This Row],[KM vs KF]:[UF vs TF]],$AS$1)</f>
        <v>2</v>
      </c>
      <c r="AT59" s="45">
        <f t="shared" si="0"/>
        <v>15</v>
      </c>
      <c r="AU59" s="45">
        <f>Form_Responses137[[#This Row],[Column8]]*AN59</f>
        <v>240</v>
      </c>
      <c r="AV59" s="45">
        <f>Form_Responses137[[#This Row],[Column9]]*AO59</f>
        <v>400</v>
      </c>
      <c r="AW59" s="45">
        <f>Form_Responses137[[#This Row],[Column10]]*AP59</f>
        <v>80</v>
      </c>
      <c r="AX59" s="45">
        <f>Form_Responses137[[#This Row],[Column11]]*AQ59</f>
        <v>160</v>
      </c>
      <c r="AY59" s="45">
        <f>Form_Responses137[[#This Row],[Column12]]*AR59</f>
        <v>180</v>
      </c>
      <c r="AZ59" s="47">
        <f>Form_Responses137[[#This Row],[Column13]]*AS59</f>
        <v>180</v>
      </c>
      <c r="BA59" s="47">
        <f t="shared" si="1"/>
        <v>1240</v>
      </c>
      <c r="BB59" s="48">
        <f t="shared" si="2"/>
        <v>82.666666666666671</v>
      </c>
      <c r="BC59" s="47" t="str">
        <f t="shared" si="3"/>
        <v>Sangat Tinggi</v>
      </c>
      <c r="BF59" s="49">
        <v>49</v>
      </c>
      <c r="BI59" s="49">
        <v>12</v>
      </c>
      <c r="BJ59" s="49" t="s">
        <v>514</v>
      </c>
      <c r="BK59" s="49" t="s">
        <v>37</v>
      </c>
      <c r="BL59" s="51">
        <f t="shared" si="4"/>
        <v>82.666666666666671</v>
      </c>
      <c r="BM59" s="49" t="str">
        <f t="shared" si="5"/>
        <v>Sangat Tinggi</v>
      </c>
      <c r="BQ59" s="107"/>
      <c r="BR59" s="107"/>
      <c r="BS59" s="107"/>
      <c r="BT59" s="107"/>
    </row>
    <row r="60" spans="1:72" hidden="1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17" t="s">
        <v>253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  <c r="AL60" s="24"/>
      <c r="AM60"/>
      <c r="AN60" s="33">
        <f>COUNTIF(Form_Responses137[[#This Row],[KM vs KF]:[UF vs TF]],$AN$1)</f>
        <v>0</v>
      </c>
      <c r="AO60" s="33">
        <f>COUNTIF(Form_Responses137[[#This Row],[KM vs KF]:[UF vs TF]],$AO$1)</f>
        <v>0</v>
      </c>
      <c r="AP60" s="33">
        <f>COUNTIF(Form_Responses137[[#This Row],[KM vs KF]:[UF vs TF]],$AP$1)</f>
        <v>0</v>
      </c>
      <c r="AQ60" s="33">
        <f>COUNTIF(Form_Responses137[[#This Row],[KM vs KF]:[UF vs TF]],$AQ$1)</f>
        <v>0</v>
      </c>
      <c r="AR60" s="33">
        <f>COUNTIF(Form_Responses137[[#This Row],[KM vs KF]:[UF vs TF]],$AR$1)</f>
        <v>0</v>
      </c>
      <c r="AS60" s="34">
        <f>COUNTIF(Form_Responses137[[#This Row],[KM vs KF]:[UF vs TF]],$AS$1)</f>
        <v>0</v>
      </c>
      <c r="AT60" s="33">
        <f t="shared" si="0"/>
        <v>0</v>
      </c>
      <c r="AU60" s="33">
        <f>Form_Responses137[[#This Row],[Column8]]*AN60</f>
        <v>0</v>
      </c>
      <c r="AV60" s="33">
        <f>Form_Responses137[[#This Row],[Column9]]*AO60</f>
        <v>0</v>
      </c>
      <c r="AW60" s="33">
        <f>Form_Responses137[[#This Row],[Column10]]*AP60</f>
        <v>0</v>
      </c>
      <c r="AX60" s="33">
        <f>Form_Responses137[[#This Row],[Column11]]*AQ60</f>
        <v>0</v>
      </c>
      <c r="AY60" s="33">
        <f>Form_Responses137[[#This Row],[Column12]]*AR60</f>
        <v>0</v>
      </c>
      <c r="AZ60" s="32">
        <f>Form_Responses137[[#This Row],[Column13]]*AS60</f>
        <v>0</v>
      </c>
      <c r="BA60" s="32">
        <f t="shared" si="1"/>
        <v>0</v>
      </c>
      <c r="BB60" s="37" t="e">
        <f t="shared" si="2"/>
        <v>#DIV/0!</v>
      </c>
      <c r="BC60" s="32" t="e">
        <f t="shared" si="3"/>
        <v>#DIV/0!</v>
      </c>
      <c r="BJ60" t="s">
        <v>514</v>
      </c>
      <c r="BK60" t="s">
        <v>37</v>
      </c>
      <c r="BL60" s="38" t="e">
        <f t="shared" si="4"/>
        <v>#DIV/0!</v>
      </c>
      <c r="BM60" t="e">
        <f t="shared" si="5"/>
        <v>#DIV/0!</v>
      </c>
    </row>
    <row r="61" spans="1:72" hidden="1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17" t="s">
        <v>119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  <c r="AL61" s="24"/>
      <c r="AM61"/>
      <c r="AN61" s="33">
        <f>COUNTIF(Form_Responses137[[#This Row],[KM vs KF]:[UF vs TF]],$AN$1)</f>
        <v>0</v>
      </c>
      <c r="AO61" s="33">
        <f>COUNTIF(Form_Responses137[[#This Row],[KM vs KF]:[UF vs TF]],$AO$1)</f>
        <v>0</v>
      </c>
      <c r="AP61" s="33">
        <f>COUNTIF(Form_Responses137[[#This Row],[KM vs KF]:[UF vs TF]],$AP$1)</f>
        <v>0</v>
      </c>
      <c r="AQ61" s="33">
        <f>COUNTIF(Form_Responses137[[#This Row],[KM vs KF]:[UF vs TF]],$AQ$1)</f>
        <v>0</v>
      </c>
      <c r="AR61" s="33">
        <f>COUNTIF(Form_Responses137[[#This Row],[KM vs KF]:[UF vs TF]],$AR$1)</f>
        <v>0</v>
      </c>
      <c r="AS61" s="34">
        <f>COUNTIF(Form_Responses137[[#This Row],[KM vs KF]:[UF vs TF]],$AS$1)</f>
        <v>0</v>
      </c>
      <c r="AT61" s="33">
        <f t="shared" si="0"/>
        <v>0</v>
      </c>
      <c r="AU61" s="33">
        <f>Form_Responses137[[#This Row],[Column8]]*AN61</f>
        <v>0</v>
      </c>
      <c r="AV61" s="33">
        <f>Form_Responses137[[#This Row],[Column9]]*AO61</f>
        <v>0</v>
      </c>
      <c r="AW61" s="33">
        <f>Form_Responses137[[#This Row],[Column10]]*AP61</f>
        <v>0</v>
      </c>
      <c r="AX61" s="33">
        <f>Form_Responses137[[#This Row],[Column11]]*AQ61</f>
        <v>0</v>
      </c>
      <c r="AY61" s="33">
        <f>Form_Responses137[[#This Row],[Column12]]*AR61</f>
        <v>0</v>
      </c>
      <c r="AZ61" s="32">
        <f>Form_Responses137[[#This Row],[Column13]]*AS61</f>
        <v>0</v>
      </c>
      <c r="BA61" s="32">
        <f t="shared" si="1"/>
        <v>0</v>
      </c>
      <c r="BB61" s="37" t="e">
        <f t="shared" si="2"/>
        <v>#DIV/0!</v>
      </c>
      <c r="BC61" s="32" t="e">
        <f t="shared" si="3"/>
        <v>#DIV/0!</v>
      </c>
      <c r="BJ61" t="s">
        <v>514</v>
      </c>
      <c r="BK61" t="s">
        <v>37</v>
      </c>
      <c r="BL61" s="38" t="e">
        <f t="shared" si="4"/>
        <v>#DIV/0!</v>
      </c>
      <c r="BM61" t="e">
        <f t="shared" si="5"/>
        <v>#DIV/0!</v>
      </c>
    </row>
    <row r="62" spans="1:72" hidden="1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17" t="s">
        <v>114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  <c r="AL62" s="24"/>
      <c r="AM62"/>
      <c r="AN62" s="33">
        <f>COUNTIF(Form_Responses137[[#This Row],[KM vs KF]:[UF vs TF]],$AN$1)</f>
        <v>0</v>
      </c>
      <c r="AO62" s="33">
        <f>COUNTIF(Form_Responses137[[#This Row],[KM vs KF]:[UF vs TF]],$AO$1)</f>
        <v>0</v>
      </c>
      <c r="AP62" s="33">
        <f>COUNTIF(Form_Responses137[[#This Row],[KM vs KF]:[UF vs TF]],$AP$1)</f>
        <v>0</v>
      </c>
      <c r="AQ62" s="33">
        <f>COUNTIF(Form_Responses137[[#This Row],[KM vs KF]:[UF vs TF]],$AQ$1)</f>
        <v>0</v>
      </c>
      <c r="AR62" s="33">
        <f>COUNTIF(Form_Responses137[[#This Row],[KM vs KF]:[UF vs TF]],$AR$1)</f>
        <v>0</v>
      </c>
      <c r="AS62" s="34">
        <f>COUNTIF(Form_Responses137[[#This Row],[KM vs KF]:[UF vs TF]],$AS$1)</f>
        <v>0</v>
      </c>
      <c r="AT62" s="33">
        <f t="shared" si="0"/>
        <v>0</v>
      </c>
      <c r="AU62" s="33">
        <f>Form_Responses137[[#This Row],[Column8]]*AN62</f>
        <v>0</v>
      </c>
      <c r="AV62" s="33">
        <f>Form_Responses137[[#This Row],[Column9]]*AO62</f>
        <v>0</v>
      </c>
      <c r="AW62" s="33">
        <f>Form_Responses137[[#This Row],[Column10]]*AP62</f>
        <v>0</v>
      </c>
      <c r="AX62" s="33">
        <f>Form_Responses137[[#This Row],[Column11]]*AQ62</f>
        <v>0</v>
      </c>
      <c r="AY62" s="33">
        <f>Form_Responses137[[#This Row],[Column12]]*AR62</f>
        <v>0</v>
      </c>
      <c r="AZ62" s="32">
        <f>Form_Responses137[[#This Row],[Column13]]*AS62</f>
        <v>0</v>
      </c>
      <c r="BA62" s="32">
        <f t="shared" si="1"/>
        <v>0</v>
      </c>
      <c r="BB62" s="37" t="e">
        <f t="shared" si="2"/>
        <v>#DIV/0!</v>
      </c>
      <c r="BC62" s="32" t="e">
        <f t="shared" si="3"/>
        <v>#DIV/0!</v>
      </c>
      <c r="BJ62" t="s">
        <v>514</v>
      </c>
      <c r="BK62" t="s">
        <v>37</v>
      </c>
      <c r="BL62" s="38" t="e">
        <f t="shared" si="4"/>
        <v>#DIV/0!</v>
      </c>
      <c r="BM62" t="e">
        <f t="shared" si="5"/>
        <v>#DIV/0!</v>
      </c>
    </row>
    <row r="63" spans="1:72" hidden="1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17" t="s">
        <v>262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  <c r="AL63" s="24"/>
      <c r="AM63"/>
      <c r="AN63" s="33">
        <f>COUNTIF(Form_Responses137[[#This Row],[KM vs KF]:[UF vs TF]],$AN$1)</f>
        <v>0</v>
      </c>
      <c r="AO63" s="33">
        <f>COUNTIF(Form_Responses137[[#This Row],[KM vs KF]:[UF vs TF]],$AO$1)</f>
        <v>0</v>
      </c>
      <c r="AP63" s="33">
        <f>COUNTIF(Form_Responses137[[#This Row],[KM vs KF]:[UF vs TF]],$AP$1)</f>
        <v>0</v>
      </c>
      <c r="AQ63" s="33">
        <f>COUNTIF(Form_Responses137[[#This Row],[KM vs KF]:[UF vs TF]],$AQ$1)</f>
        <v>0</v>
      </c>
      <c r="AR63" s="33">
        <f>COUNTIF(Form_Responses137[[#This Row],[KM vs KF]:[UF vs TF]],$AR$1)</f>
        <v>0</v>
      </c>
      <c r="AS63" s="34">
        <f>COUNTIF(Form_Responses137[[#This Row],[KM vs KF]:[UF vs TF]],$AS$1)</f>
        <v>0</v>
      </c>
      <c r="AT63" s="33">
        <f t="shared" si="0"/>
        <v>0</v>
      </c>
      <c r="AU63" s="33">
        <f>Form_Responses137[[#This Row],[Column8]]*AN63</f>
        <v>0</v>
      </c>
      <c r="AV63" s="33">
        <f>Form_Responses137[[#This Row],[Column9]]*AO63</f>
        <v>0</v>
      </c>
      <c r="AW63" s="33">
        <f>Form_Responses137[[#This Row],[Column10]]*AP63</f>
        <v>0</v>
      </c>
      <c r="AX63" s="33">
        <f>Form_Responses137[[#This Row],[Column11]]*AQ63</f>
        <v>0</v>
      </c>
      <c r="AY63" s="33">
        <f>Form_Responses137[[#This Row],[Column12]]*AR63</f>
        <v>0</v>
      </c>
      <c r="AZ63" s="32">
        <f>Form_Responses137[[#This Row],[Column13]]*AS63</f>
        <v>0</v>
      </c>
      <c r="BA63" s="32">
        <f t="shared" si="1"/>
        <v>1490</v>
      </c>
      <c r="BB63" s="37" t="e">
        <f t="shared" si="2"/>
        <v>#DIV/0!</v>
      </c>
      <c r="BC63" s="32" t="e">
        <f t="shared" si="3"/>
        <v>#DIV/0!</v>
      </c>
      <c r="BJ63" t="s">
        <v>514</v>
      </c>
      <c r="BK63" t="s">
        <v>37</v>
      </c>
      <c r="BL63" s="38" t="e">
        <f t="shared" si="4"/>
        <v>#DIV/0!</v>
      </c>
      <c r="BM63" t="e">
        <f t="shared" si="5"/>
        <v>#DIV/0!</v>
      </c>
    </row>
    <row r="64" spans="1:72" s="62" customFormat="1" x14ac:dyDescent="0.25">
      <c r="A64" s="7">
        <v>45609.356050092596</v>
      </c>
      <c r="B64" s="15" t="s">
        <v>263</v>
      </c>
      <c r="C64" s="54">
        <v>62</v>
      </c>
      <c r="D64" s="54" t="s">
        <v>264</v>
      </c>
      <c r="E64" s="54" t="s">
        <v>37</v>
      </c>
      <c r="F64" s="17" t="s">
        <v>265</v>
      </c>
      <c r="G64" s="54" t="s">
        <v>266</v>
      </c>
      <c r="H64" s="17" t="s">
        <v>40</v>
      </c>
      <c r="I64" s="54">
        <v>100</v>
      </c>
      <c r="J64" s="54">
        <v>90</v>
      </c>
      <c r="K64" s="54">
        <v>100</v>
      </c>
      <c r="L64" s="54">
        <v>100</v>
      </c>
      <c r="M64" s="54">
        <v>100</v>
      </c>
      <c r="N64" s="54">
        <v>100</v>
      </c>
      <c r="O64" s="17" t="s">
        <v>40</v>
      </c>
      <c r="P64" s="54" t="s">
        <v>490</v>
      </c>
      <c r="Q64" s="54" t="s">
        <v>492</v>
      </c>
      <c r="R64" s="54" t="s">
        <v>490</v>
      </c>
      <c r="S64" s="54" t="s">
        <v>495</v>
      </c>
      <c r="T64" s="54" t="s">
        <v>490</v>
      </c>
      <c r="U64" s="54" t="s">
        <v>492</v>
      </c>
      <c r="V64" s="54" t="s">
        <v>493</v>
      </c>
      <c r="W64" s="54" t="s">
        <v>491</v>
      </c>
      <c r="X64" s="54" t="s">
        <v>494</v>
      </c>
      <c r="Y64" s="54" t="s">
        <v>493</v>
      </c>
      <c r="Z64" s="54" t="s">
        <v>492</v>
      </c>
      <c r="AA64" s="54" t="s">
        <v>494</v>
      </c>
      <c r="AB64" s="54" t="s">
        <v>495</v>
      </c>
      <c r="AC64" s="54" t="s">
        <v>493</v>
      </c>
      <c r="AD64" s="54" t="s">
        <v>495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  <c r="AL64" s="56" t="s">
        <v>489</v>
      </c>
      <c r="AM64" s="57"/>
      <c r="AN64" s="58">
        <f>COUNTIF(Form_Responses137[[#This Row],[KM vs KF]:[UF vs TF]],$AN$1)</f>
        <v>3</v>
      </c>
      <c r="AO64" s="58">
        <f>COUNTIF(Form_Responses137[[#This Row],[KM vs KF]:[UF vs TF]],$AO$1)</f>
        <v>1</v>
      </c>
      <c r="AP64" s="58">
        <f>COUNTIF(Form_Responses137[[#This Row],[KM vs KF]:[UF vs TF]],$AP$1)</f>
        <v>3</v>
      </c>
      <c r="AQ64" s="58">
        <f>COUNTIF(Form_Responses137[[#This Row],[KM vs KF]:[UF vs TF]],$AQ$1)</f>
        <v>3</v>
      </c>
      <c r="AR64" s="58">
        <f>COUNTIF(Form_Responses137[[#This Row],[KM vs KF]:[UF vs TF]],$AR$1)</f>
        <v>2</v>
      </c>
      <c r="AS64" s="59">
        <f>COUNTIF(Form_Responses137[[#This Row],[KM vs KF]:[UF vs TF]],$AS$1)</f>
        <v>3</v>
      </c>
      <c r="AT64" s="58">
        <f t="shared" si="0"/>
        <v>15</v>
      </c>
      <c r="AU64" s="58">
        <f>Form_Responses137[[#This Row],[Column8]]*AN64</f>
        <v>300</v>
      </c>
      <c r="AV64" s="58">
        <f>Form_Responses137[[#This Row],[Column9]]*AO64</f>
        <v>90</v>
      </c>
      <c r="AW64" s="58">
        <f>Form_Responses137[[#This Row],[Column10]]*AP64</f>
        <v>300</v>
      </c>
      <c r="AX64" s="58">
        <f>Form_Responses137[[#This Row],[Column11]]*AQ64</f>
        <v>300</v>
      </c>
      <c r="AY64" s="58">
        <f>Form_Responses137[[#This Row],[Column12]]*AR64</f>
        <v>200</v>
      </c>
      <c r="AZ64" s="60">
        <f>Form_Responses137[[#This Row],[Column13]]*AS64</f>
        <v>300</v>
      </c>
      <c r="BA64" s="60">
        <f t="shared" si="1"/>
        <v>1490</v>
      </c>
      <c r="BB64" s="61">
        <f t="shared" si="2"/>
        <v>99.333333333333329</v>
      </c>
      <c r="BC64" s="60" t="str">
        <f t="shared" si="3"/>
        <v>Sangat Tinggi</v>
      </c>
      <c r="BF64" s="62">
        <v>79</v>
      </c>
      <c r="BI64" s="62">
        <v>13</v>
      </c>
      <c r="BJ64" s="62" t="s">
        <v>514</v>
      </c>
      <c r="BK64" s="62" t="s">
        <v>37</v>
      </c>
      <c r="BL64" s="63">
        <f t="shared" si="4"/>
        <v>99.333333333333329</v>
      </c>
      <c r="BM64" s="62" t="str">
        <f t="shared" si="5"/>
        <v>Sangat Tinggi</v>
      </c>
      <c r="BQ64" s="107"/>
      <c r="BR64" s="107"/>
      <c r="BS64" s="107"/>
      <c r="BT64" s="107"/>
    </row>
    <row r="65" spans="1:72" hidden="1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17" t="s">
        <v>119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  <c r="AL65" s="24"/>
      <c r="AM65"/>
      <c r="AN65" s="33">
        <f>COUNTIF(Form_Responses137[[#This Row],[KM vs KF]:[UF vs TF]],$AN$1)</f>
        <v>0</v>
      </c>
      <c r="AO65" s="33">
        <f>COUNTIF(Form_Responses137[[#This Row],[KM vs KF]:[UF vs TF]],$AO$1)</f>
        <v>0</v>
      </c>
      <c r="AP65" s="33">
        <f>COUNTIF(Form_Responses137[[#This Row],[KM vs KF]:[UF vs TF]],$AP$1)</f>
        <v>0</v>
      </c>
      <c r="AQ65" s="33">
        <f>COUNTIF(Form_Responses137[[#This Row],[KM vs KF]:[UF vs TF]],$AQ$1)</f>
        <v>0</v>
      </c>
      <c r="AR65" s="33">
        <f>COUNTIF(Form_Responses137[[#This Row],[KM vs KF]:[UF vs TF]],$AR$1)</f>
        <v>0</v>
      </c>
      <c r="AS65" s="34">
        <f>COUNTIF(Form_Responses137[[#This Row],[KM vs KF]:[UF vs TF]],$AS$1)</f>
        <v>0</v>
      </c>
      <c r="AT65" s="33">
        <f t="shared" si="0"/>
        <v>0</v>
      </c>
      <c r="AU65" s="33">
        <f>Form_Responses137[[#This Row],[Column8]]*AN65</f>
        <v>0</v>
      </c>
      <c r="AV65" s="33">
        <f>Form_Responses137[[#This Row],[Column9]]*AO65</f>
        <v>0</v>
      </c>
      <c r="AW65" s="33">
        <f>Form_Responses137[[#This Row],[Column10]]*AP65</f>
        <v>0</v>
      </c>
      <c r="AX65" s="33">
        <f>Form_Responses137[[#This Row],[Column11]]*AQ65</f>
        <v>0</v>
      </c>
      <c r="AY65" s="33">
        <f>Form_Responses137[[#This Row],[Column12]]*AR65</f>
        <v>0</v>
      </c>
      <c r="AZ65" s="32">
        <f>Form_Responses137[[#This Row],[Column13]]*AS65</f>
        <v>0</v>
      </c>
      <c r="BA65" s="32">
        <f t="shared" si="1"/>
        <v>830</v>
      </c>
      <c r="BB65" s="37" t="e">
        <f t="shared" si="2"/>
        <v>#DIV/0!</v>
      </c>
      <c r="BC65" s="32" t="e">
        <f t="shared" si="3"/>
        <v>#DIV/0!</v>
      </c>
      <c r="BJ65" t="s">
        <v>514</v>
      </c>
      <c r="BK65" t="s">
        <v>37</v>
      </c>
      <c r="BL65" s="38" t="e">
        <f t="shared" si="4"/>
        <v>#DIV/0!</v>
      </c>
      <c r="BM65" t="e">
        <f t="shared" si="5"/>
        <v>#DIV/0!</v>
      </c>
    </row>
    <row r="66" spans="1:72" s="95" customFormat="1" x14ac:dyDescent="0.25">
      <c r="A66" s="7">
        <v>45610.468884027781</v>
      </c>
      <c r="B66" s="15" t="s">
        <v>270</v>
      </c>
      <c r="C66" s="87">
        <v>64</v>
      </c>
      <c r="D66" s="87" t="s">
        <v>271</v>
      </c>
      <c r="E66" s="87" t="s">
        <v>272</v>
      </c>
      <c r="F66" s="17" t="s">
        <v>168</v>
      </c>
      <c r="G66" s="87" t="s">
        <v>273</v>
      </c>
      <c r="H66" s="17" t="s">
        <v>40</v>
      </c>
      <c r="I66" s="87">
        <v>50</v>
      </c>
      <c r="J66" s="87">
        <v>50</v>
      </c>
      <c r="K66" s="87">
        <v>50</v>
      </c>
      <c r="L66" s="87">
        <v>90</v>
      </c>
      <c r="M66" s="87">
        <v>50</v>
      </c>
      <c r="N66" s="87">
        <v>50</v>
      </c>
      <c r="O66" s="17" t="s">
        <v>40</v>
      </c>
      <c r="P66" s="87" t="s">
        <v>491</v>
      </c>
      <c r="Q66" s="87" t="s">
        <v>490</v>
      </c>
      <c r="R66" s="87" t="s">
        <v>493</v>
      </c>
      <c r="S66" s="87" t="s">
        <v>490</v>
      </c>
      <c r="T66" s="87" t="s">
        <v>490</v>
      </c>
      <c r="U66" s="87" t="s">
        <v>492</v>
      </c>
      <c r="V66" s="87" t="s">
        <v>491</v>
      </c>
      <c r="W66" s="87" t="s">
        <v>491</v>
      </c>
      <c r="X66" s="87" t="s">
        <v>494</v>
      </c>
      <c r="Y66" s="87" t="s">
        <v>491</v>
      </c>
      <c r="Z66" s="87" t="s">
        <v>495</v>
      </c>
      <c r="AA66" s="87" t="s">
        <v>492</v>
      </c>
      <c r="AB66" s="87" t="s">
        <v>495</v>
      </c>
      <c r="AC66" s="87" t="s">
        <v>493</v>
      </c>
      <c r="AD66" s="87" t="s">
        <v>495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  <c r="AL66" s="89" t="s">
        <v>489</v>
      </c>
      <c r="AM66" s="90"/>
      <c r="AN66" s="91">
        <f>COUNTIF(Form_Responses137[[#This Row],[KM vs KF]:[UF vs TF]],$AN$1)</f>
        <v>3</v>
      </c>
      <c r="AO66" s="91">
        <f>COUNTIF(Form_Responses137[[#This Row],[KM vs KF]:[UF vs TF]],$AO$1)</f>
        <v>4</v>
      </c>
      <c r="AP66" s="91">
        <f>COUNTIF(Form_Responses137[[#This Row],[KM vs KF]:[UF vs TF]],$AP$1)</f>
        <v>2</v>
      </c>
      <c r="AQ66" s="91">
        <f>COUNTIF(Form_Responses137[[#This Row],[KM vs KF]:[UF vs TF]],$AQ$1)</f>
        <v>2</v>
      </c>
      <c r="AR66" s="91">
        <f>COUNTIF(Form_Responses137[[#This Row],[KM vs KF]:[UF vs TF]],$AR$1)</f>
        <v>1</v>
      </c>
      <c r="AS66" s="92">
        <f>COUNTIF(Form_Responses137[[#This Row],[KM vs KF]:[UF vs TF]],$AS$1)</f>
        <v>3</v>
      </c>
      <c r="AT66" s="91">
        <f t="shared" si="0"/>
        <v>15</v>
      </c>
      <c r="AU66" s="91">
        <f>Form_Responses137[[#This Row],[Column8]]*AN66</f>
        <v>150</v>
      </c>
      <c r="AV66" s="91">
        <f>Form_Responses137[[#This Row],[Column9]]*AO66</f>
        <v>200</v>
      </c>
      <c r="AW66" s="91">
        <f>Form_Responses137[[#This Row],[Column10]]*AP66</f>
        <v>100</v>
      </c>
      <c r="AX66" s="91">
        <f>Form_Responses137[[#This Row],[Column11]]*AQ66</f>
        <v>180</v>
      </c>
      <c r="AY66" s="91">
        <f>Form_Responses137[[#This Row],[Column12]]*AR66</f>
        <v>50</v>
      </c>
      <c r="AZ66" s="93">
        <f>Form_Responses137[[#This Row],[Column13]]*AS66</f>
        <v>150</v>
      </c>
      <c r="BA66" s="93">
        <f>SUM(AU66:AZ66)</f>
        <v>830</v>
      </c>
      <c r="BB66" s="94">
        <f t="shared" si="2"/>
        <v>55.333333333333336</v>
      </c>
      <c r="BC66" s="93" t="str">
        <f t="shared" si="3"/>
        <v>Tinggi</v>
      </c>
      <c r="BF66" s="95">
        <v>100</v>
      </c>
      <c r="BJ66" s="95" t="s">
        <v>514</v>
      </c>
      <c r="BK66" s="95" t="s">
        <v>37</v>
      </c>
      <c r="BL66" s="96">
        <f t="shared" si="4"/>
        <v>55.333333333333336</v>
      </c>
      <c r="BM66" s="95" t="str">
        <f t="shared" si="5"/>
        <v>Tinggi</v>
      </c>
      <c r="BQ66" s="107"/>
      <c r="BR66" s="107"/>
      <c r="BS66" s="107"/>
      <c r="BT66" s="107"/>
    </row>
    <row r="67" spans="1:72" s="83" customFormat="1" x14ac:dyDescent="0.25">
      <c r="A67" s="4">
        <v>45610.472107337962</v>
      </c>
      <c r="B67" s="14" t="s">
        <v>274</v>
      </c>
      <c r="C67" s="75">
        <v>65</v>
      </c>
      <c r="D67" s="75" t="s">
        <v>275</v>
      </c>
      <c r="E67" s="75" t="s">
        <v>272</v>
      </c>
      <c r="F67" s="17" t="s">
        <v>168</v>
      </c>
      <c r="G67" s="75" t="s">
        <v>276</v>
      </c>
      <c r="H67" s="17" t="s">
        <v>40</v>
      </c>
      <c r="I67" s="75">
        <v>90</v>
      </c>
      <c r="J67" s="75">
        <v>80</v>
      </c>
      <c r="K67" s="75">
        <v>90</v>
      </c>
      <c r="L67" s="75">
        <v>90</v>
      </c>
      <c r="M67" s="75">
        <v>50</v>
      </c>
      <c r="N67" s="75">
        <v>90</v>
      </c>
      <c r="O67" s="17" t="s">
        <v>40</v>
      </c>
      <c r="P67" s="75" t="s">
        <v>490</v>
      </c>
      <c r="Q67" s="75" t="s">
        <v>490</v>
      </c>
      <c r="R67" s="75" t="s">
        <v>490</v>
      </c>
      <c r="S67" s="75" t="s">
        <v>490</v>
      </c>
      <c r="T67" s="75" t="s">
        <v>490</v>
      </c>
      <c r="U67" s="75" t="s">
        <v>492</v>
      </c>
      <c r="V67" s="75" t="s">
        <v>493</v>
      </c>
      <c r="W67" s="75" t="s">
        <v>491</v>
      </c>
      <c r="X67" s="75" t="s">
        <v>494</v>
      </c>
      <c r="Y67" s="75" t="s">
        <v>491</v>
      </c>
      <c r="Z67" s="75" t="s">
        <v>495</v>
      </c>
      <c r="AA67" s="75" t="s">
        <v>494</v>
      </c>
      <c r="AB67" s="75" t="s">
        <v>493</v>
      </c>
      <c r="AC67" s="75" t="s">
        <v>493</v>
      </c>
      <c r="AD67" s="75" t="s">
        <v>495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  <c r="AL67" s="77" t="s">
        <v>489</v>
      </c>
      <c r="AM67" s="78"/>
      <c r="AN67" s="79">
        <f>COUNTIF(Form_Responses137[[#This Row],[KM vs KF]:[UF vs TF]],$AN$1)</f>
        <v>5</v>
      </c>
      <c r="AO67" s="79">
        <f>COUNTIF(Form_Responses137[[#This Row],[KM vs KF]:[UF vs TF]],$AO$1)</f>
        <v>2</v>
      </c>
      <c r="AP67" s="79">
        <f>COUNTIF(Form_Responses137[[#This Row],[KM vs KF]:[UF vs TF]],$AP$1)</f>
        <v>1</v>
      </c>
      <c r="AQ67" s="79">
        <f>COUNTIF(Form_Responses137[[#This Row],[KM vs KF]:[UF vs TF]],$AQ$1)</f>
        <v>3</v>
      </c>
      <c r="AR67" s="79">
        <f>COUNTIF(Form_Responses137[[#This Row],[KM vs KF]:[UF vs TF]],$AR$1)</f>
        <v>2</v>
      </c>
      <c r="AS67" s="80">
        <f>COUNTIF(Form_Responses137[[#This Row],[KM vs KF]:[UF vs TF]],$AS$1)</f>
        <v>2</v>
      </c>
      <c r="AT67" s="79">
        <f t="shared" si="0"/>
        <v>15</v>
      </c>
      <c r="AU67" s="79">
        <f>Form_Responses137[[#This Row],[Column8]]*AN67</f>
        <v>450</v>
      </c>
      <c r="AV67" s="79">
        <f>Form_Responses137[[#This Row],[Column9]]*AO67</f>
        <v>160</v>
      </c>
      <c r="AW67" s="79">
        <f>Form_Responses137[[#This Row],[Column10]]*AP67</f>
        <v>90</v>
      </c>
      <c r="AX67" s="79">
        <f>Form_Responses137[[#This Row],[Column11]]*AQ67</f>
        <v>270</v>
      </c>
      <c r="AY67" s="79">
        <f>Form_Responses137[[#This Row],[Column12]]*AR67</f>
        <v>100</v>
      </c>
      <c r="AZ67" s="81">
        <f>Form_Responses137[[#This Row],[Column13]]*AS67</f>
        <v>180</v>
      </c>
      <c r="BA67" s="81">
        <f>SUM(AU67:AZ67)</f>
        <v>1250</v>
      </c>
      <c r="BB67" s="82">
        <f t="shared" si="2"/>
        <v>83.333333333333329</v>
      </c>
      <c r="BC67" s="81" t="str">
        <f t="shared" si="3"/>
        <v>Sangat Tinggi</v>
      </c>
      <c r="BJ67" s="83" t="s">
        <v>514</v>
      </c>
      <c r="BK67" s="83" t="s">
        <v>37</v>
      </c>
      <c r="BL67" s="85">
        <f t="shared" si="4"/>
        <v>83.333333333333329</v>
      </c>
      <c r="BM67" s="83" t="str">
        <f t="shared" si="5"/>
        <v>Sangat Tinggi</v>
      </c>
      <c r="BQ67" s="107"/>
      <c r="BR67" s="107"/>
      <c r="BS67" s="107"/>
      <c r="BT67" s="107"/>
    </row>
    <row r="68" spans="1:72" s="95" customFormat="1" x14ac:dyDescent="0.25">
      <c r="A68" s="7">
        <v>45610.475448217592</v>
      </c>
      <c r="B68" s="15" t="s">
        <v>277</v>
      </c>
      <c r="C68" s="87">
        <v>66</v>
      </c>
      <c r="D68" s="87" t="s">
        <v>278</v>
      </c>
      <c r="E68" s="87" t="s">
        <v>37</v>
      </c>
      <c r="F68" s="17" t="s">
        <v>38</v>
      </c>
      <c r="G68" s="87" t="s">
        <v>279</v>
      </c>
      <c r="H68" s="17" t="s">
        <v>40</v>
      </c>
      <c r="I68" s="87">
        <v>80</v>
      </c>
      <c r="J68" s="87">
        <v>70</v>
      </c>
      <c r="K68" s="87">
        <v>80</v>
      </c>
      <c r="L68" s="87">
        <v>90</v>
      </c>
      <c r="M68" s="87">
        <v>80</v>
      </c>
      <c r="N68" s="87">
        <v>80</v>
      </c>
      <c r="O68" s="17" t="s">
        <v>40</v>
      </c>
      <c r="P68" s="87" t="s">
        <v>490</v>
      </c>
      <c r="Q68" s="87" t="s">
        <v>490</v>
      </c>
      <c r="R68" s="87" t="s">
        <v>493</v>
      </c>
      <c r="S68" s="87" t="s">
        <v>490</v>
      </c>
      <c r="T68" s="87" t="s">
        <v>490</v>
      </c>
      <c r="U68" s="87" t="s">
        <v>492</v>
      </c>
      <c r="V68" s="87" t="s">
        <v>493</v>
      </c>
      <c r="W68" s="87" t="s">
        <v>491</v>
      </c>
      <c r="X68" s="87" t="s">
        <v>494</v>
      </c>
      <c r="Y68" s="87" t="s">
        <v>491</v>
      </c>
      <c r="Z68" s="87" t="s">
        <v>492</v>
      </c>
      <c r="AA68" s="87" t="s">
        <v>494</v>
      </c>
      <c r="AB68" s="87" t="s">
        <v>495</v>
      </c>
      <c r="AC68" s="87" t="s">
        <v>493</v>
      </c>
      <c r="AD68" s="87" t="s">
        <v>494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  <c r="AL68" s="89" t="s">
        <v>489</v>
      </c>
      <c r="AM68" s="90"/>
      <c r="AN68" s="91">
        <f>COUNTIF(Form_Responses137[[#This Row],[KM vs KF]:[UF vs TF]],$AN$1)</f>
        <v>4</v>
      </c>
      <c r="AO68" s="91">
        <f>COUNTIF(Form_Responses137[[#This Row],[KM vs KF]:[UF vs TF]],$AO$1)</f>
        <v>2</v>
      </c>
      <c r="AP68" s="91">
        <f>COUNTIF(Form_Responses137[[#This Row],[KM vs KF]:[UF vs TF]],$AP$1)</f>
        <v>2</v>
      </c>
      <c r="AQ68" s="91">
        <f>COUNTIF(Form_Responses137[[#This Row],[KM vs KF]:[UF vs TF]],$AQ$1)</f>
        <v>3</v>
      </c>
      <c r="AR68" s="91">
        <f>COUNTIF(Form_Responses137[[#This Row],[KM vs KF]:[UF vs TF]],$AR$1)</f>
        <v>3</v>
      </c>
      <c r="AS68" s="92">
        <f>COUNTIF(Form_Responses137[[#This Row],[KM vs KF]:[UF vs TF]],$AS$1)</f>
        <v>1</v>
      </c>
      <c r="AT68" s="91">
        <f t="shared" ref="AT68:AT122" si="6">SUM(AN68:AS68)</f>
        <v>15</v>
      </c>
      <c r="AU68" s="91">
        <f>Form_Responses137[[#This Row],[Column8]]*AN68</f>
        <v>320</v>
      </c>
      <c r="AV68" s="91">
        <f>Form_Responses137[[#This Row],[Column9]]*AO68</f>
        <v>140</v>
      </c>
      <c r="AW68" s="91">
        <f>Form_Responses137[[#This Row],[Column10]]*AP68</f>
        <v>160</v>
      </c>
      <c r="AX68" s="91">
        <f>Form_Responses137[[#This Row],[Column11]]*AQ68</f>
        <v>270</v>
      </c>
      <c r="AY68" s="91">
        <f>Form_Responses137[[#This Row],[Column12]]*AR68</f>
        <v>240</v>
      </c>
      <c r="AZ68" s="93">
        <f>Form_Responses137[[#This Row],[Column13]]*AS68</f>
        <v>80</v>
      </c>
      <c r="BA68" s="93">
        <f t="shared" ref="BA68:BA122" si="7">SUM(AU68:AZ69)</f>
        <v>1210</v>
      </c>
      <c r="BB68" s="94">
        <f t="shared" ref="BB68:BB122" si="8">BA68/AT68</f>
        <v>80.666666666666671</v>
      </c>
      <c r="BC68" s="93" t="str">
        <f t="shared" ref="BC68:BC123" si="9">IF(BB68&lt;$BF$18,"Rendah",IF(BB68&lt;=$BF$19,"Sedang",IF(BB68&lt;=$BF$59,"Agak Tinggi",IF(BB68&lt;=$BF$64,"Tinggi",IF(BB68&lt;=$BF$66,"Sangat Tinggi")))))</f>
        <v>Sangat Tinggi</v>
      </c>
      <c r="BJ68" s="95" t="s">
        <v>514</v>
      </c>
      <c r="BK68" s="95" t="s">
        <v>37</v>
      </c>
      <c r="BL68" s="96">
        <f t="shared" ref="BL68:BL123" si="10">BB68</f>
        <v>80.666666666666671</v>
      </c>
      <c r="BM68" s="95" t="str">
        <f t="shared" ref="BM68:BM123" si="11">BC68</f>
        <v>Sangat Tinggi</v>
      </c>
      <c r="BQ68" s="107"/>
      <c r="BR68" s="107"/>
      <c r="BS68" s="107"/>
      <c r="BT68" s="107"/>
    </row>
    <row r="69" spans="1:72" hidden="1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282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  <c r="AL69" s="24"/>
      <c r="AM69"/>
      <c r="AN69" s="33">
        <f>COUNTIF(Form_Responses137[[#This Row],[KM vs KF]:[UF vs TF]],$AN$1)</f>
        <v>0</v>
      </c>
      <c r="AO69" s="33">
        <f>COUNTIF(Form_Responses137[[#This Row],[KM vs KF]:[UF vs TF]],$AO$1)</f>
        <v>0</v>
      </c>
      <c r="AP69" s="33">
        <f>COUNTIF(Form_Responses137[[#This Row],[KM vs KF]:[UF vs TF]],$AP$1)</f>
        <v>0</v>
      </c>
      <c r="AQ69" s="33">
        <f>COUNTIF(Form_Responses137[[#This Row],[KM vs KF]:[UF vs TF]],$AQ$1)</f>
        <v>0</v>
      </c>
      <c r="AR69" s="33">
        <f>COUNTIF(Form_Responses137[[#This Row],[KM vs KF]:[UF vs TF]],$AR$1)</f>
        <v>0</v>
      </c>
      <c r="AS69" s="34">
        <f>COUNTIF(Form_Responses137[[#This Row],[KM vs KF]:[UF vs TF]],$AS$1)</f>
        <v>0</v>
      </c>
      <c r="AT69" s="33">
        <f t="shared" si="6"/>
        <v>0</v>
      </c>
      <c r="AU69" s="33">
        <f>Form_Responses137[[#This Row],[Column8]]*AN69</f>
        <v>0</v>
      </c>
      <c r="AV69" s="33">
        <f>Form_Responses137[[#This Row],[Column9]]*AO69</f>
        <v>0</v>
      </c>
      <c r="AW69" s="33">
        <f>Form_Responses137[[#This Row],[Column10]]*AP69</f>
        <v>0</v>
      </c>
      <c r="AX69" s="33">
        <f>Form_Responses137[[#This Row],[Column11]]*AQ69</f>
        <v>0</v>
      </c>
      <c r="AY69" s="33">
        <f>Form_Responses137[[#This Row],[Column12]]*AR69</f>
        <v>0</v>
      </c>
      <c r="AZ69" s="32">
        <f>Form_Responses137[[#This Row],[Column13]]*AS69</f>
        <v>0</v>
      </c>
      <c r="BA69" s="32">
        <f t="shared" si="7"/>
        <v>1380</v>
      </c>
      <c r="BB69" s="37" t="e">
        <f t="shared" si="8"/>
        <v>#DIV/0!</v>
      </c>
      <c r="BC69" s="32" t="e">
        <f t="shared" si="9"/>
        <v>#DIV/0!</v>
      </c>
      <c r="BJ69" t="s">
        <v>514</v>
      </c>
      <c r="BK69" t="s">
        <v>37</v>
      </c>
      <c r="BL69" s="38" t="e">
        <f t="shared" si="10"/>
        <v>#DIV/0!</v>
      </c>
      <c r="BM69" t="e">
        <f t="shared" si="11"/>
        <v>#DIV/0!</v>
      </c>
    </row>
    <row r="70" spans="1:72" s="83" customFormat="1" x14ac:dyDescent="0.25">
      <c r="A70" s="7">
        <v>45610.479517662039</v>
      </c>
      <c r="B70" s="15" t="s">
        <v>284</v>
      </c>
      <c r="C70" s="75">
        <v>68</v>
      </c>
      <c r="D70" s="75" t="s">
        <v>285</v>
      </c>
      <c r="E70" s="75" t="s">
        <v>37</v>
      </c>
      <c r="F70" s="17" t="s">
        <v>38</v>
      </c>
      <c r="G70" s="75" t="s">
        <v>286</v>
      </c>
      <c r="H70" s="17" t="s">
        <v>40</v>
      </c>
      <c r="I70" s="75">
        <v>100</v>
      </c>
      <c r="J70" s="75">
        <v>100</v>
      </c>
      <c r="K70" s="75">
        <v>80</v>
      </c>
      <c r="L70" s="75">
        <v>80</v>
      </c>
      <c r="M70" s="75">
        <v>100</v>
      </c>
      <c r="N70" s="75">
        <v>100</v>
      </c>
      <c r="O70" s="17" t="s">
        <v>40</v>
      </c>
      <c r="P70" s="75" t="s">
        <v>490</v>
      </c>
      <c r="Q70" s="75" t="s">
        <v>490</v>
      </c>
      <c r="R70" s="75" t="s">
        <v>493</v>
      </c>
      <c r="S70" s="75" t="s">
        <v>490</v>
      </c>
      <c r="T70" s="75" t="s">
        <v>494</v>
      </c>
      <c r="U70" s="75" t="s">
        <v>492</v>
      </c>
      <c r="V70" s="75" t="s">
        <v>493</v>
      </c>
      <c r="W70" s="75" t="s">
        <v>491</v>
      </c>
      <c r="X70" s="75" t="s">
        <v>494</v>
      </c>
      <c r="Y70" s="75" t="s">
        <v>491</v>
      </c>
      <c r="Z70" s="75" t="s">
        <v>492</v>
      </c>
      <c r="AA70" s="75" t="s">
        <v>494</v>
      </c>
      <c r="AB70" s="75" t="s">
        <v>493</v>
      </c>
      <c r="AC70" s="75" t="s">
        <v>493</v>
      </c>
      <c r="AD70" s="75" t="s">
        <v>495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  <c r="AL70" s="77" t="s">
        <v>489</v>
      </c>
      <c r="AM70" s="78"/>
      <c r="AN70" s="79">
        <f>COUNTIF(Form_Responses137[[#This Row],[KM vs KF]:[UF vs TF]],$AN$1)</f>
        <v>3</v>
      </c>
      <c r="AO70" s="79">
        <f>COUNTIF(Form_Responses137[[#This Row],[KM vs KF]:[UF vs TF]],$AO$1)</f>
        <v>2</v>
      </c>
      <c r="AP70" s="79">
        <f>COUNTIF(Form_Responses137[[#This Row],[KM vs KF]:[UF vs TF]],$AP$1)</f>
        <v>2</v>
      </c>
      <c r="AQ70" s="79">
        <f>COUNTIF(Form_Responses137[[#This Row],[KM vs KF]:[UF vs TF]],$AQ$1)</f>
        <v>4</v>
      </c>
      <c r="AR70" s="79">
        <f>COUNTIF(Form_Responses137[[#This Row],[KM vs KF]:[UF vs TF]],$AR$1)</f>
        <v>3</v>
      </c>
      <c r="AS70" s="80">
        <f>COUNTIF(Form_Responses137[[#This Row],[KM vs KF]:[UF vs TF]],$AS$1)</f>
        <v>1</v>
      </c>
      <c r="AT70" s="79">
        <f t="shared" si="6"/>
        <v>15</v>
      </c>
      <c r="AU70" s="79">
        <f>Form_Responses137[[#This Row],[Column8]]*AN70</f>
        <v>300</v>
      </c>
      <c r="AV70" s="79">
        <f>Form_Responses137[[#This Row],[Column9]]*AO70</f>
        <v>200</v>
      </c>
      <c r="AW70" s="79">
        <f>Form_Responses137[[#This Row],[Column10]]*AP70</f>
        <v>160</v>
      </c>
      <c r="AX70" s="79">
        <f>Form_Responses137[[#This Row],[Column11]]*AQ70</f>
        <v>320</v>
      </c>
      <c r="AY70" s="79">
        <f>Form_Responses137[[#This Row],[Column12]]*AR70</f>
        <v>300</v>
      </c>
      <c r="AZ70" s="81">
        <f>Form_Responses137[[#This Row],[Column13]]*AS70</f>
        <v>100</v>
      </c>
      <c r="BA70" s="81">
        <f>SUM(AU70:AZ70)</f>
        <v>1380</v>
      </c>
      <c r="BB70" s="82">
        <f t="shared" si="8"/>
        <v>92</v>
      </c>
      <c r="BC70" s="81" t="str">
        <f t="shared" si="9"/>
        <v>Sangat Tinggi</v>
      </c>
      <c r="BJ70" s="83" t="s">
        <v>514</v>
      </c>
      <c r="BK70" s="83" t="s">
        <v>37</v>
      </c>
      <c r="BL70" s="85">
        <f t="shared" si="10"/>
        <v>92</v>
      </c>
      <c r="BM70" s="83" t="str">
        <f t="shared" si="11"/>
        <v>Sangat Tinggi</v>
      </c>
      <c r="BQ70" s="107"/>
      <c r="BR70" s="107"/>
      <c r="BS70" s="107"/>
      <c r="BT70" s="107"/>
    </row>
    <row r="71" spans="1:72" s="83" customFormat="1" x14ac:dyDescent="0.25">
      <c r="A71" s="4">
        <v>45610.479780162037</v>
      </c>
      <c r="B71" s="14" t="s">
        <v>287</v>
      </c>
      <c r="C71" s="75">
        <v>69</v>
      </c>
      <c r="D71" s="75" t="s">
        <v>288</v>
      </c>
      <c r="E71" s="75" t="s">
        <v>37</v>
      </c>
      <c r="F71" s="17" t="s">
        <v>38</v>
      </c>
      <c r="G71" s="75" t="s">
        <v>289</v>
      </c>
      <c r="H71" s="17" t="s">
        <v>40</v>
      </c>
      <c r="I71" s="75">
        <v>80</v>
      </c>
      <c r="J71" s="75">
        <v>100</v>
      </c>
      <c r="K71" s="75">
        <v>100</v>
      </c>
      <c r="L71" s="75">
        <v>80</v>
      </c>
      <c r="M71" s="75">
        <v>50</v>
      </c>
      <c r="N71" s="75">
        <v>100</v>
      </c>
      <c r="O71" s="17" t="s">
        <v>40</v>
      </c>
      <c r="P71" s="75" t="s">
        <v>490</v>
      </c>
      <c r="Q71" s="75" t="s">
        <v>490</v>
      </c>
      <c r="R71" s="75" t="s">
        <v>493</v>
      </c>
      <c r="S71" s="75" t="s">
        <v>490</v>
      </c>
      <c r="T71" s="75" t="s">
        <v>494</v>
      </c>
      <c r="U71" s="75" t="s">
        <v>492</v>
      </c>
      <c r="V71" s="75" t="s">
        <v>491</v>
      </c>
      <c r="W71" s="75" t="s">
        <v>491</v>
      </c>
      <c r="X71" s="75" t="s">
        <v>494</v>
      </c>
      <c r="Y71" s="75" t="s">
        <v>491</v>
      </c>
      <c r="Z71" s="75" t="s">
        <v>492</v>
      </c>
      <c r="AA71" s="75" t="s">
        <v>494</v>
      </c>
      <c r="AB71" s="75" t="s">
        <v>493</v>
      </c>
      <c r="AC71" s="75" t="s">
        <v>493</v>
      </c>
      <c r="AD71" s="75" t="s">
        <v>495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  <c r="AL71" s="77" t="s">
        <v>489</v>
      </c>
      <c r="AM71" s="78"/>
      <c r="AN71" s="79">
        <f>COUNTIF(Form_Responses137[[#This Row],[KM vs KF]:[UF vs TF]],$AN$1)</f>
        <v>3</v>
      </c>
      <c r="AO71" s="79">
        <f>COUNTIF(Form_Responses137[[#This Row],[KM vs KF]:[UF vs TF]],$AO$1)</f>
        <v>3</v>
      </c>
      <c r="AP71" s="79">
        <f>COUNTIF(Form_Responses137[[#This Row],[KM vs KF]:[UF vs TF]],$AP$1)</f>
        <v>2</v>
      </c>
      <c r="AQ71" s="79">
        <f>COUNTIF(Form_Responses137[[#This Row],[KM vs KF]:[UF vs TF]],$AQ$1)</f>
        <v>3</v>
      </c>
      <c r="AR71" s="79">
        <f>COUNTIF(Form_Responses137[[#This Row],[KM vs KF]:[UF vs TF]],$AR$1)</f>
        <v>3</v>
      </c>
      <c r="AS71" s="80">
        <f>COUNTIF(Form_Responses137[[#This Row],[KM vs KF]:[UF vs TF]],$AS$1)</f>
        <v>1</v>
      </c>
      <c r="AT71" s="79">
        <f t="shared" si="6"/>
        <v>15</v>
      </c>
      <c r="AU71" s="79">
        <f>Form_Responses137[[#This Row],[Column8]]*AN71</f>
        <v>240</v>
      </c>
      <c r="AV71" s="79">
        <f>Form_Responses137[[#This Row],[Column9]]*AO71</f>
        <v>300</v>
      </c>
      <c r="AW71" s="79">
        <f>Form_Responses137[[#This Row],[Column10]]*AP71</f>
        <v>200</v>
      </c>
      <c r="AX71" s="79">
        <f>Form_Responses137[[#This Row],[Column11]]*AQ71</f>
        <v>240</v>
      </c>
      <c r="AY71" s="79">
        <f>Form_Responses137[[#This Row],[Column12]]*AR71</f>
        <v>150</v>
      </c>
      <c r="AZ71" s="81">
        <f>Form_Responses137[[#This Row],[Column13]]*AS71</f>
        <v>100</v>
      </c>
      <c r="BA71" s="81">
        <f t="shared" si="7"/>
        <v>1230</v>
      </c>
      <c r="BB71" s="82">
        <f t="shared" si="8"/>
        <v>82</v>
      </c>
      <c r="BC71" s="81" t="str">
        <f t="shared" si="9"/>
        <v>Sangat Tinggi</v>
      </c>
      <c r="BJ71" s="83" t="s">
        <v>514</v>
      </c>
      <c r="BK71" s="83" t="s">
        <v>37</v>
      </c>
      <c r="BL71" s="85">
        <f t="shared" si="10"/>
        <v>82</v>
      </c>
      <c r="BM71" s="83" t="str">
        <f t="shared" si="11"/>
        <v>Sangat Tinggi</v>
      </c>
      <c r="BQ71" s="107"/>
      <c r="BR71" s="107"/>
      <c r="BS71" s="107"/>
      <c r="BT71" s="107"/>
    </row>
    <row r="72" spans="1:72" hidden="1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  <c r="AL72" s="24"/>
      <c r="AM72"/>
      <c r="AN72" s="33">
        <f>COUNTIF(Form_Responses137[[#This Row],[KM vs KF]:[UF vs TF]],$AN$1)</f>
        <v>0</v>
      </c>
      <c r="AO72" s="33">
        <f>COUNTIF(Form_Responses137[[#This Row],[KM vs KF]:[UF vs TF]],$AO$1)</f>
        <v>0</v>
      </c>
      <c r="AP72" s="33">
        <f>COUNTIF(Form_Responses137[[#This Row],[KM vs KF]:[UF vs TF]],$AP$1)</f>
        <v>0</v>
      </c>
      <c r="AQ72" s="33">
        <f>COUNTIF(Form_Responses137[[#This Row],[KM vs KF]:[UF vs TF]],$AQ$1)</f>
        <v>0</v>
      </c>
      <c r="AR72" s="33">
        <f>COUNTIF(Form_Responses137[[#This Row],[KM vs KF]:[UF vs TF]],$AR$1)</f>
        <v>0</v>
      </c>
      <c r="AS72" s="34">
        <f>COUNTIF(Form_Responses137[[#This Row],[KM vs KF]:[UF vs TF]],$AS$1)</f>
        <v>0</v>
      </c>
      <c r="AT72" s="33">
        <f t="shared" si="6"/>
        <v>0</v>
      </c>
      <c r="AU72" s="33">
        <f>Form_Responses137[[#This Row],[Column8]]*AN72</f>
        <v>0</v>
      </c>
      <c r="AV72" s="33">
        <f>Form_Responses137[[#This Row],[Column9]]*AO72</f>
        <v>0</v>
      </c>
      <c r="AW72" s="33">
        <f>Form_Responses137[[#This Row],[Column10]]*AP72</f>
        <v>0</v>
      </c>
      <c r="AX72" s="33">
        <f>Form_Responses137[[#This Row],[Column11]]*AQ72</f>
        <v>0</v>
      </c>
      <c r="AY72" s="33">
        <f>Form_Responses137[[#This Row],[Column12]]*AR72</f>
        <v>0</v>
      </c>
      <c r="AZ72" s="32">
        <f>Form_Responses137[[#This Row],[Column13]]*AS72</f>
        <v>0</v>
      </c>
      <c r="BA72" s="32">
        <f t="shared" si="7"/>
        <v>1370</v>
      </c>
      <c r="BB72" s="37" t="e">
        <f t="shared" si="8"/>
        <v>#DIV/0!</v>
      </c>
      <c r="BC72" s="32" t="e">
        <f t="shared" si="9"/>
        <v>#DIV/0!</v>
      </c>
      <c r="BJ72" t="s">
        <v>514</v>
      </c>
      <c r="BK72" t="s">
        <v>37</v>
      </c>
      <c r="BL72" s="38" t="e">
        <f t="shared" si="10"/>
        <v>#DIV/0!</v>
      </c>
      <c r="BM72" t="e">
        <f t="shared" si="11"/>
        <v>#DIV/0!</v>
      </c>
    </row>
    <row r="73" spans="1:72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490</v>
      </c>
      <c r="Q73" s="17" t="s">
        <v>492</v>
      </c>
      <c r="R73" s="17" t="s">
        <v>493</v>
      </c>
      <c r="S73" s="17" t="s">
        <v>490</v>
      </c>
      <c r="T73" s="17" t="s">
        <v>490</v>
      </c>
      <c r="U73" s="17" t="s">
        <v>492</v>
      </c>
      <c r="V73" s="17" t="s">
        <v>493</v>
      </c>
      <c r="W73" s="17" t="s">
        <v>491</v>
      </c>
      <c r="X73" s="17" t="s">
        <v>494</v>
      </c>
      <c r="Y73" s="17" t="s">
        <v>493</v>
      </c>
      <c r="Z73" s="17" t="s">
        <v>492</v>
      </c>
      <c r="AA73" s="17" t="s">
        <v>492</v>
      </c>
      <c r="AB73" s="17" t="s">
        <v>495</v>
      </c>
      <c r="AC73" s="17" t="s">
        <v>493</v>
      </c>
      <c r="AD73" s="17" t="s">
        <v>494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  <c r="AL73" s="28" t="s">
        <v>489</v>
      </c>
      <c r="AM73" s="27"/>
      <c r="AN73" s="33">
        <f>COUNTIF(Form_Responses137[[#This Row],[KM vs KF]:[UF vs TF]],$AN$1)</f>
        <v>3</v>
      </c>
      <c r="AO73" s="33">
        <f>COUNTIF(Form_Responses137[[#This Row],[KM vs KF]:[UF vs TF]],$AO$1)</f>
        <v>1</v>
      </c>
      <c r="AP73" s="33">
        <f>COUNTIF(Form_Responses137[[#This Row],[KM vs KF]:[UF vs TF]],$AP$1)</f>
        <v>4</v>
      </c>
      <c r="AQ73" s="33">
        <f>COUNTIF(Form_Responses137[[#This Row],[KM vs KF]:[UF vs TF]],$AQ$1)</f>
        <v>4</v>
      </c>
      <c r="AR73" s="33">
        <f>COUNTIF(Form_Responses137[[#This Row],[KM vs KF]:[UF vs TF]],$AR$1)</f>
        <v>2</v>
      </c>
      <c r="AS73" s="34">
        <f>COUNTIF(Form_Responses137[[#This Row],[KM vs KF]:[UF vs TF]],$AS$1)</f>
        <v>1</v>
      </c>
      <c r="AT73" s="33">
        <f t="shared" si="6"/>
        <v>15</v>
      </c>
      <c r="AU73" s="33">
        <f>Form_Responses137[[#This Row],[Column8]]*AN73</f>
        <v>300</v>
      </c>
      <c r="AV73" s="33">
        <f>Form_Responses137[[#This Row],[Column9]]*AO73</f>
        <v>90</v>
      </c>
      <c r="AW73" s="33">
        <f>Form_Responses137[[#This Row],[Column10]]*AP73</f>
        <v>360</v>
      </c>
      <c r="AX73" s="33">
        <f>Form_Responses137[[#This Row],[Column11]]*AQ73</f>
        <v>360</v>
      </c>
      <c r="AY73" s="33">
        <f>Form_Responses137[[#This Row],[Column12]]*AR73</f>
        <v>160</v>
      </c>
      <c r="AZ73" s="32">
        <f>Form_Responses137[[#This Row],[Column13]]*AS73</f>
        <v>100</v>
      </c>
      <c r="BA73" s="32">
        <f t="shared" si="7"/>
        <v>1370</v>
      </c>
      <c r="BB73" s="37">
        <f t="shared" si="8"/>
        <v>91.333333333333329</v>
      </c>
      <c r="BC73" s="32" t="str">
        <f t="shared" si="9"/>
        <v>Sangat Tinggi</v>
      </c>
      <c r="BJ73" t="s">
        <v>514</v>
      </c>
      <c r="BK73" t="s">
        <v>37</v>
      </c>
      <c r="BL73" s="38">
        <f t="shared" si="10"/>
        <v>91.333333333333329</v>
      </c>
      <c r="BM73" t="str">
        <f t="shared" si="11"/>
        <v>Sangat Tinggi</v>
      </c>
    </row>
    <row r="74" spans="1:72" hidden="1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  <c r="AL74" s="24"/>
      <c r="AM74"/>
      <c r="AN74" s="33">
        <f>COUNTIF(Form_Responses137[[#This Row],[KM vs KF]:[UF vs TF]],$AN$1)</f>
        <v>0</v>
      </c>
      <c r="AO74" s="33">
        <f>COUNTIF(Form_Responses137[[#This Row],[KM vs KF]:[UF vs TF]],$AO$1)</f>
        <v>0</v>
      </c>
      <c r="AP74" s="33">
        <f>COUNTIF(Form_Responses137[[#This Row],[KM vs KF]:[UF vs TF]],$AP$1)</f>
        <v>0</v>
      </c>
      <c r="AQ74" s="33">
        <f>COUNTIF(Form_Responses137[[#This Row],[KM vs KF]:[UF vs TF]],$AQ$1)</f>
        <v>0</v>
      </c>
      <c r="AR74" s="33">
        <f>COUNTIF(Form_Responses137[[#This Row],[KM vs KF]:[UF vs TF]],$AR$1)</f>
        <v>0</v>
      </c>
      <c r="AS74" s="34">
        <f>COUNTIF(Form_Responses137[[#This Row],[KM vs KF]:[UF vs TF]],$AS$1)</f>
        <v>0</v>
      </c>
      <c r="AT74" s="33">
        <f t="shared" si="6"/>
        <v>0</v>
      </c>
      <c r="AU74" s="33">
        <f>Form_Responses137[[#This Row],[Column8]]*AN74</f>
        <v>0</v>
      </c>
      <c r="AV74" s="33">
        <f>Form_Responses137[[#This Row],[Column9]]*AO74</f>
        <v>0</v>
      </c>
      <c r="AW74" s="33">
        <f>Form_Responses137[[#This Row],[Column10]]*AP74</f>
        <v>0</v>
      </c>
      <c r="AX74" s="33">
        <f>Form_Responses137[[#This Row],[Column11]]*AQ74</f>
        <v>0</v>
      </c>
      <c r="AY74" s="33">
        <f>Form_Responses137[[#This Row],[Column12]]*AR74</f>
        <v>0</v>
      </c>
      <c r="AZ74" s="32">
        <f>Form_Responses137[[#This Row],[Column13]]*AS74</f>
        <v>0</v>
      </c>
      <c r="BA74" s="32">
        <f t="shared" si="7"/>
        <v>0</v>
      </c>
      <c r="BB74" s="37" t="e">
        <f t="shared" si="8"/>
        <v>#DIV/0!</v>
      </c>
      <c r="BC74" s="32" t="e">
        <f t="shared" si="9"/>
        <v>#DIV/0!</v>
      </c>
      <c r="BJ74" t="s">
        <v>514</v>
      </c>
      <c r="BK74" t="s">
        <v>37</v>
      </c>
      <c r="BL74" s="38" t="e">
        <f t="shared" si="10"/>
        <v>#DIV/0!</v>
      </c>
      <c r="BM74" t="e">
        <f t="shared" si="11"/>
        <v>#DIV/0!</v>
      </c>
    </row>
    <row r="75" spans="1:72" hidden="1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303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  <c r="AL75" s="24"/>
      <c r="AM75"/>
      <c r="AN75" s="33">
        <f>COUNTIF(Form_Responses137[[#This Row],[KM vs KF]:[UF vs TF]],$AN$1)</f>
        <v>0</v>
      </c>
      <c r="AO75" s="33">
        <f>COUNTIF(Form_Responses137[[#This Row],[KM vs KF]:[UF vs TF]],$AO$1)</f>
        <v>0</v>
      </c>
      <c r="AP75" s="33">
        <f>COUNTIF(Form_Responses137[[#This Row],[KM vs KF]:[UF vs TF]],$AP$1)</f>
        <v>0</v>
      </c>
      <c r="AQ75" s="33">
        <f>COUNTIF(Form_Responses137[[#This Row],[KM vs KF]:[UF vs TF]],$AQ$1)</f>
        <v>0</v>
      </c>
      <c r="AR75" s="33">
        <f>COUNTIF(Form_Responses137[[#This Row],[KM vs KF]:[UF vs TF]],$AR$1)</f>
        <v>0</v>
      </c>
      <c r="AS75" s="34">
        <f>COUNTIF(Form_Responses137[[#This Row],[KM vs KF]:[UF vs TF]],$AS$1)</f>
        <v>0</v>
      </c>
      <c r="AT75" s="33">
        <f t="shared" si="6"/>
        <v>0</v>
      </c>
      <c r="AU75" s="33">
        <f>Form_Responses137[[#This Row],[Column8]]*AN75</f>
        <v>0</v>
      </c>
      <c r="AV75" s="33">
        <f>Form_Responses137[[#This Row],[Column9]]*AO75</f>
        <v>0</v>
      </c>
      <c r="AW75" s="33">
        <f>Form_Responses137[[#This Row],[Column10]]*AP75</f>
        <v>0</v>
      </c>
      <c r="AX75" s="33">
        <f>Form_Responses137[[#This Row],[Column11]]*AQ75</f>
        <v>0</v>
      </c>
      <c r="AY75" s="33">
        <f>Form_Responses137[[#This Row],[Column12]]*AR75</f>
        <v>0</v>
      </c>
      <c r="AZ75" s="32">
        <f>Form_Responses137[[#This Row],[Column13]]*AS75</f>
        <v>0</v>
      </c>
      <c r="BA75" s="32">
        <f t="shared" si="7"/>
        <v>0</v>
      </c>
      <c r="BB75" s="37" t="e">
        <f t="shared" si="8"/>
        <v>#DIV/0!</v>
      </c>
      <c r="BC75" s="32" t="e">
        <f t="shared" si="9"/>
        <v>#DIV/0!</v>
      </c>
      <c r="BJ75" t="s">
        <v>514</v>
      </c>
      <c r="BK75" t="s">
        <v>37</v>
      </c>
      <c r="BL75" s="38" t="e">
        <f t="shared" si="10"/>
        <v>#DIV/0!</v>
      </c>
      <c r="BM75" t="e">
        <f t="shared" si="11"/>
        <v>#DIV/0!</v>
      </c>
    </row>
    <row r="76" spans="1:72" hidden="1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  <c r="AL76" s="24"/>
      <c r="AM76"/>
      <c r="AN76" s="33">
        <f>COUNTIF(Form_Responses137[[#This Row],[KM vs KF]:[UF vs TF]],$AN$1)</f>
        <v>0</v>
      </c>
      <c r="AO76" s="33">
        <f>COUNTIF(Form_Responses137[[#This Row],[KM vs KF]:[UF vs TF]],$AO$1)</f>
        <v>0</v>
      </c>
      <c r="AP76" s="33">
        <f>COUNTIF(Form_Responses137[[#This Row],[KM vs KF]:[UF vs TF]],$AP$1)</f>
        <v>0</v>
      </c>
      <c r="AQ76" s="33">
        <f>COUNTIF(Form_Responses137[[#This Row],[KM vs KF]:[UF vs TF]],$AQ$1)</f>
        <v>0</v>
      </c>
      <c r="AR76" s="33">
        <f>COUNTIF(Form_Responses137[[#This Row],[KM vs KF]:[UF vs TF]],$AR$1)</f>
        <v>0</v>
      </c>
      <c r="AS76" s="34">
        <f>COUNTIF(Form_Responses137[[#This Row],[KM vs KF]:[UF vs TF]],$AS$1)</f>
        <v>0</v>
      </c>
      <c r="AT76" s="33">
        <f t="shared" si="6"/>
        <v>0</v>
      </c>
      <c r="AU76" s="33">
        <f>Form_Responses137[[#This Row],[Column8]]*AN76</f>
        <v>0</v>
      </c>
      <c r="AV76" s="33">
        <f>Form_Responses137[[#This Row],[Column9]]*AO76</f>
        <v>0</v>
      </c>
      <c r="AW76" s="33">
        <f>Form_Responses137[[#This Row],[Column10]]*AP76</f>
        <v>0</v>
      </c>
      <c r="AX76" s="33">
        <f>Form_Responses137[[#This Row],[Column11]]*AQ76</f>
        <v>0</v>
      </c>
      <c r="AY76" s="33">
        <f>Form_Responses137[[#This Row],[Column12]]*AR76</f>
        <v>0</v>
      </c>
      <c r="AZ76" s="32">
        <f>Form_Responses137[[#This Row],[Column13]]*AS76</f>
        <v>0</v>
      </c>
      <c r="BA76" s="32">
        <f t="shared" si="7"/>
        <v>0</v>
      </c>
      <c r="BB76" s="37" t="e">
        <f t="shared" si="8"/>
        <v>#DIV/0!</v>
      </c>
      <c r="BC76" s="32" t="e">
        <f t="shared" si="9"/>
        <v>#DIV/0!</v>
      </c>
      <c r="BJ76" t="s">
        <v>514</v>
      </c>
      <c r="BK76" t="s">
        <v>37</v>
      </c>
      <c r="BL76" s="38" t="e">
        <f t="shared" si="10"/>
        <v>#DIV/0!</v>
      </c>
      <c r="BM76" t="e">
        <f t="shared" si="11"/>
        <v>#DIV/0!</v>
      </c>
    </row>
    <row r="77" spans="1:72" hidden="1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309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  <c r="AL77" s="24"/>
      <c r="AM77"/>
      <c r="AN77" s="33">
        <f>COUNTIF(Form_Responses137[[#This Row],[KM vs KF]:[UF vs TF]],$AN$1)</f>
        <v>0</v>
      </c>
      <c r="AO77" s="33">
        <f>COUNTIF(Form_Responses137[[#This Row],[KM vs KF]:[UF vs TF]],$AO$1)</f>
        <v>0</v>
      </c>
      <c r="AP77" s="33">
        <f>COUNTIF(Form_Responses137[[#This Row],[KM vs KF]:[UF vs TF]],$AP$1)</f>
        <v>0</v>
      </c>
      <c r="AQ77" s="33">
        <f>COUNTIF(Form_Responses137[[#This Row],[KM vs KF]:[UF vs TF]],$AQ$1)</f>
        <v>0</v>
      </c>
      <c r="AR77" s="33">
        <f>COUNTIF(Form_Responses137[[#This Row],[KM vs KF]:[UF vs TF]],$AR$1)</f>
        <v>0</v>
      </c>
      <c r="AS77" s="34">
        <f>COUNTIF(Form_Responses137[[#This Row],[KM vs KF]:[UF vs TF]],$AS$1)</f>
        <v>0</v>
      </c>
      <c r="AT77" s="33">
        <f t="shared" si="6"/>
        <v>0</v>
      </c>
      <c r="AU77" s="33">
        <f>Form_Responses137[[#This Row],[Column8]]*AN77</f>
        <v>0</v>
      </c>
      <c r="AV77" s="33">
        <f>Form_Responses137[[#This Row],[Column9]]*AO77</f>
        <v>0</v>
      </c>
      <c r="AW77" s="33">
        <f>Form_Responses137[[#This Row],[Column10]]*AP77</f>
        <v>0</v>
      </c>
      <c r="AX77" s="33">
        <f>Form_Responses137[[#This Row],[Column11]]*AQ77</f>
        <v>0</v>
      </c>
      <c r="AY77" s="33">
        <f>Form_Responses137[[#This Row],[Column12]]*AR77</f>
        <v>0</v>
      </c>
      <c r="AZ77" s="32">
        <f>Form_Responses137[[#This Row],[Column13]]*AS77</f>
        <v>0</v>
      </c>
      <c r="BA77" s="32">
        <f t="shared" si="7"/>
        <v>1240</v>
      </c>
      <c r="BB77" s="37" t="e">
        <f t="shared" si="8"/>
        <v>#DIV/0!</v>
      </c>
      <c r="BC77" s="32" t="e">
        <f t="shared" si="9"/>
        <v>#DIV/0!</v>
      </c>
      <c r="BJ77" t="s">
        <v>514</v>
      </c>
      <c r="BK77" t="s">
        <v>37</v>
      </c>
      <c r="BL77" s="38" t="e">
        <f t="shared" si="10"/>
        <v>#DIV/0!</v>
      </c>
      <c r="BM77" t="e">
        <f t="shared" si="11"/>
        <v>#DIV/0!</v>
      </c>
    </row>
    <row r="78" spans="1:72" s="83" customFormat="1" x14ac:dyDescent="0.25">
      <c r="A78" s="7">
        <v>45610.510892986116</v>
      </c>
      <c r="B78" s="15" t="s">
        <v>311</v>
      </c>
      <c r="C78" s="75">
        <v>76</v>
      </c>
      <c r="D78" s="75" t="s">
        <v>312</v>
      </c>
      <c r="E78" s="75" t="s">
        <v>272</v>
      </c>
      <c r="F78" s="17" t="s">
        <v>124</v>
      </c>
      <c r="G78" s="75" t="s">
        <v>124</v>
      </c>
      <c r="H78" s="17" t="s">
        <v>40</v>
      </c>
      <c r="I78" s="75">
        <v>90</v>
      </c>
      <c r="J78" s="75">
        <v>80</v>
      </c>
      <c r="K78" s="75">
        <v>70</v>
      </c>
      <c r="L78" s="75">
        <v>90</v>
      </c>
      <c r="M78" s="75">
        <v>70</v>
      </c>
      <c r="N78" s="75">
        <v>80</v>
      </c>
      <c r="O78" s="17" t="s">
        <v>40</v>
      </c>
      <c r="P78" s="75" t="s">
        <v>490</v>
      </c>
      <c r="Q78" s="75" t="s">
        <v>492</v>
      </c>
      <c r="R78" s="75" t="s">
        <v>490</v>
      </c>
      <c r="S78" s="75" t="s">
        <v>495</v>
      </c>
      <c r="T78" s="75" t="s">
        <v>490</v>
      </c>
      <c r="U78" s="75" t="s">
        <v>491</v>
      </c>
      <c r="V78" s="75" t="s">
        <v>493</v>
      </c>
      <c r="W78" s="75" t="s">
        <v>495</v>
      </c>
      <c r="X78" s="75" t="s">
        <v>494</v>
      </c>
      <c r="Y78" s="75" t="s">
        <v>493</v>
      </c>
      <c r="Z78" s="75" t="s">
        <v>495</v>
      </c>
      <c r="AA78" s="75" t="s">
        <v>492</v>
      </c>
      <c r="AB78" s="75" t="s">
        <v>493</v>
      </c>
      <c r="AC78" s="75" t="s">
        <v>493</v>
      </c>
      <c r="AD78" s="75" t="s">
        <v>495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  <c r="AL78" s="77" t="s">
        <v>489</v>
      </c>
      <c r="AM78" s="78"/>
      <c r="AN78" s="79">
        <f>COUNTIF(Form_Responses137[[#This Row],[KM vs KF]:[UF vs TF]],$AN$1)</f>
        <v>3</v>
      </c>
      <c r="AO78" s="79">
        <f>COUNTIF(Form_Responses137[[#This Row],[KM vs KF]:[UF vs TF]],$AO$1)</f>
        <v>1</v>
      </c>
      <c r="AP78" s="79">
        <f>COUNTIF(Form_Responses137[[#This Row],[KM vs KF]:[UF vs TF]],$AP$1)</f>
        <v>2</v>
      </c>
      <c r="AQ78" s="79">
        <f>COUNTIF(Form_Responses137[[#This Row],[KM vs KF]:[UF vs TF]],$AQ$1)</f>
        <v>4</v>
      </c>
      <c r="AR78" s="79">
        <f>COUNTIF(Form_Responses137[[#This Row],[KM vs KF]:[UF vs TF]],$AR$1)</f>
        <v>1</v>
      </c>
      <c r="AS78" s="80">
        <f>COUNTIF(Form_Responses137[[#This Row],[KM vs KF]:[UF vs TF]],$AS$1)</f>
        <v>4</v>
      </c>
      <c r="AT78" s="79">
        <f t="shared" si="6"/>
        <v>15</v>
      </c>
      <c r="AU78" s="79">
        <f>Form_Responses137[[#This Row],[Column8]]*AN78</f>
        <v>270</v>
      </c>
      <c r="AV78" s="79">
        <f>Form_Responses137[[#This Row],[Column9]]*AO78</f>
        <v>80</v>
      </c>
      <c r="AW78" s="79">
        <f>Form_Responses137[[#This Row],[Column10]]*AP78</f>
        <v>140</v>
      </c>
      <c r="AX78" s="79">
        <f>Form_Responses137[[#This Row],[Column11]]*AQ78</f>
        <v>360</v>
      </c>
      <c r="AY78" s="79">
        <f>Form_Responses137[[#This Row],[Column12]]*AR78</f>
        <v>70</v>
      </c>
      <c r="AZ78" s="81">
        <f>Form_Responses137[[#This Row],[Column13]]*AS78</f>
        <v>320</v>
      </c>
      <c r="BA78" s="81">
        <f>SUM(AU78:AZ78)</f>
        <v>1240</v>
      </c>
      <c r="BB78" s="82">
        <f t="shared" si="8"/>
        <v>82.666666666666671</v>
      </c>
      <c r="BC78" s="81" t="str">
        <f t="shared" si="9"/>
        <v>Sangat Tinggi</v>
      </c>
      <c r="BJ78" s="83" t="s">
        <v>514</v>
      </c>
      <c r="BK78" s="83" t="s">
        <v>37</v>
      </c>
      <c r="BL78" s="85">
        <f t="shared" si="10"/>
        <v>82.666666666666671</v>
      </c>
      <c r="BM78" s="83" t="str">
        <f t="shared" si="11"/>
        <v>Sangat Tinggi</v>
      </c>
      <c r="BQ78" s="107"/>
      <c r="BR78" s="107"/>
      <c r="BS78" s="107"/>
      <c r="BT78" s="107"/>
    </row>
    <row r="79" spans="1:72" s="83" customFormat="1" x14ac:dyDescent="0.25">
      <c r="A79" s="4">
        <v>45610.51224744213</v>
      </c>
      <c r="B79" s="14" t="s">
        <v>313</v>
      </c>
      <c r="C79" s="75">
        <v>77</v>
      </c>
      <c r="D79" s="75" t="s">
        <v>314</v>
      </c>
      <c r="E79" s="75" t="s">
        <v>37</v>
      </c>
      <c r="F79" s="17" t="s">
        <v>38</v>
      </c>
      <c r="G79" s="75" t="s">
        <v>315</v>
      </c>
      <c r="H79" s="17" t="s">
        <v>40</v>
      </c>
      <c r="I79" s="75">
        <v>50</v>
      </c>
      <c r="J79" s="75">
        <v>100</v>
      </c>
      <c r="K79" s="75">
        <v>100</v>
      </c>
      <c r="L79" s="75">
        <v>100</v>
      </c>
      <c r="M79" s="75">
        <v>20</v>
      </c>
      <c r="N79" s="75">
        <v>100</v>
      </c>
      <c r="O79" s="17" t="s">
        <v>40</v>
      </c>
      <c r="P79" s="75" t="s">
        <v>490</v>
      </c>
      <c r="Q79" s="75" t="s">
        <v>490</v>
      </c>
      <c r="R79" s="75" t="s">
        <v>490</v>
      </c>
      <c r="S79" s="75" t="s">
        <v>495</v>
      </c>
      <c r="T79" s="75" t="s">
        <v>490</v>
      </c>
      <c r="U79" s="75" t="s">
        <v>492</v>
      </c>
      <c r="V79" s="75" t="s">
        <v>493</v>
      </c>
      <c r="W79" s="75" t="s">
        <v>491</v>
      </c>
      <c r="X79" s="75" t="s">
        <v>494</v>
      </c>
      <c r="Y79" s="75" t="s">
        <v>493</v>
      </c>
      <c r="Z79" s="75" t="s">
        <v>492</v>
      </c>
      <c r="AA79" s="75" t="s">
        <v>492</v>
      </c>
      <c r="AB79" s="75" t="s">
        <v>495</v>
      </c>
      <c r="AC79" s="75" t="s">
        <v>494</v>
      </c>
      <c r="AD79" s="75" t="s">
        <v>495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  <c r="AL79" s="77" t="s">
        <v>489</v>
      </c>
      <c r="AM79" s="78"/>
      <c r="AN79" s="79">
        <f>COUNTIF(Form_Responses137[[#This Row],[KM vs KF]:[UF vs TF]],$AN$1)</f>
        <v>4</v>
      </c>
      <c r="AO79" s="79">
        <f>COUNTIF(Form_Responses137[[#This Row],[KM vs KF]:[UF vs TF]],$AO$1)</f>
        <v>1</v>
      </c>
      <c r="AP79" s="79">
        <f>COUNTIF(Form_Responses137[[#This Row],[KM vs KF]:[UF vs TF]],$AP$1)</f>
        <v>3</v>
      </c>
      <c r="AQ79" s="79">
        <f>COUNTIF(Form_Responses137[[#This Row],[KM vs KF]:[UF vs TF]],$AQ$1)</f>
        <v>2</v>
      </c>
      <c r="AR79" s="79">
        <f>COUNTIF(Form_Responses137[[#This Row],[KM vs KF]:[UF vs TF]],$AR$1)</f>
        <v>2</v>
      </c>
      <c r="AS79" s="80">
        <f>COUNTIF(Form_Responses137[[#This Row],[KM vs KF]:[UF vs TF]],$AS$1)</f>
        <v>3</v>
      </c>
      <c r="AT79" s="79">
        <f t="shared" si="6"/>
        <v>15</v>
      </c>
      <c r="AU79" s="79">
        <f>Form_Responses137[[#This Row],[Column8]]*AN79</f>
        <v>200</v>
      </c>
      <c r="AV79" s="79">
        <f>Form_Responses137[[#This Row],[Column9]]*AO79</f>
        <v>100</v>
      </c>
      <c r="AW79" s="79">
        <f>Form_Responses137[[#This Row],[Column10]]*AP79</f>
        <v>300</v>
      </c>
      <c r="AX79" s="79">
        <f>Form_Responses137[[#This Row],[Column11]]*AQ79</f>
        <v>200</v>
      </c>
      <c r="AY79" s="79">
        <f>Form_Responses137[[#This Row],[Column12]]*AR79</f>
        <v>40</v>
      </c>
      <c r="AZ79" s="81">
        <f>Form_Responses137[[#This Row],[Column13]]*AS79</f>
        <v>300</v>
      </c>
      <c r="BA79" s="81">
        <f>SUM(AU79:AZ79)</f>
        <v>1140</v>
      </c>
      <c r="BB79" s="82">
        <f t="shared" si="8"/>
        <v>76</v>
      </c>
      <c r="BC79" s="81" t="str">
        <f t="shared" si="9"/>
        <v>Tinggi</v>
      </c>
      <c r="BJ79" s="83" t="s">
        <v>514</v>
      </c>
      <c r="BK79" s="83" t="s">
        <v>37</v>
      </c>
      <c r="BL79" s="85">
        <f t="shared" si="10"/>
        <v>76</v>
      </c>
      <c r="BM79" s="83" t="str">
        <f t="shared" si="11"/>
        <v>Tinggi</v>
      </c>
      <c r="BQ79" s="107"/>
      <c r="BR79" s="107"/>
      <c r="BS79" s="107"/>
      <c r="BT79" s="107"/>
    </row>
    <row r="80" spans="1:72" s="83" customFormat="1" x14ac:dyDescent="0.25">
      <c r="A80" s="7">
        <v>45610.520505115739</v>
      </c>
      <c r="B80" s="15" t="s">
        <v>316</v>
      </c>
      <c r="C80" s="75">
        <v>78</v>
      </c>
      <c r="D80" s="75" t="s">
        <v>317</v>
      </c>
      <c r="E80" s="75" t="s">
        <v>272</v>
      </c>
      <c r="F80" s="17" t="s">
        <v>38</v>
      </c>
      <c r="G80" s="75" t="s">
        <v>318</v>
      </c>
      <c r="H80" s="17" t="s">
        <v>40</v>
      </c>
      <c r="I80" s="75">
        <v>100</v>
      </c>
      <c r="J80" s="75">
        <v>90</v>
      </c>
      <c r="K80" s="75">
        <v>50</v>
      </c>
      <c r="L80" s="75">
        <v>50</v>
      </c>
      <c r="M80" s="75">
        <v>50</v>
      </c>
      <c r="N80" s="75">
        <v>50</v>
      </c>
      <c r="O80" s="17" t="s">
        <v>40</v>
      </c>
      <c r="P80" s="75" t="s">
        <v>490</v>
      </c>
      <c r="Q80" s="75" t="s">
        <v>490</v>
      </c>
      <c r="R80" s="75" t="s">
        <v>493</v>
      </c>
      <c r="S80" s="75" t="s">
        <v>495</v>
      </c>
      <c r="T80" s="75" t="s">
        <v>490</v>
      </c>
      <c r="U80" s="75" t="s">
        <v>492</v>
      </c>
      <c r="V80" s="75" t="s">
        <v>491</v>
      </c>
      <c r="W80" s="75" t="s">
        <v>491</v>
      </c>
      <c r="X80" s="75" t="s">
        <v>494</v>
      </c>
      <c r="Y80" s="75" t="s">
        <v>491</v>
      </c>
      <c r="Z80" s="75" t="s">
        <v>495</v>
      </c>
      <c r="AA80" s="75" t="s">
        <v>492</v>
      </c>
      <c r="AB80" s="75" t="s">
        <v>495</v>
      </c>
      <c r="AC80" s="75" t="s">
        <v>493</v>
      </c>
      <c r="AD80" s="75" t="s">
        <v>495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  <c r="AL80" s="77" t="s">
        <v>489</v>
      </c>
      <c r="AM80" s="78"/>
      <c r="AN80" s="79">
        <f>COUNTIF(Form_Responses137[[#This Row],[KM vs KF]:[UF vs TF]],$AN$1)</f>
        <v>3</v>
      </c>
      <c r="AO80" s="79">
        <f>COUNTIF(Form_Responses137[[#This Row],[KM vs KF]:[UF vs TF]],$AO$1)</f>
        <v>3</v>
      </c>
      <c r="AP80" s="79">
        <f>COUNTIF(Form_Responses137[[#This Row],[KM vs KF]:[UF vs TF]],$AP$1)</f>
        <v>2</v>
      </c>
      <c r="AQ80" s="79">
        <f>COUNTIF(Form_Responses137[[#This Row],[KM vs KF]:[UF vs TF]],$AQ$1)</f>
        <v>2</v>
      </c>
      <c r="AR80" s="79">
        <f>COUNTIF(Form_Responses137[[#This Row],[KM vs KF]:[UF vs TF]],$AR$1)</f>
        <v>1</v>
      </c>
      <c r="AS80" s="80">
        <f>COUNTIF(Form_Responses137[[#This Row],[KM vs KF]:[UF vs TF]],$AS$1)</f>
        <v>4</v>
      </c>
      <c r="AT80" s="79">
        <f t="shared" si="6"/>
        <v>15</v>
      </c>
      <c r="AU80" s="79">
        <f>Form_Responses137[[#This Row],[Column8]]*AN80</f>
        <v>300</v>
      </c>
      <c r="AV80" s="79">
        <f>Form_Responses137[[#This Row],[Column9]]*AO80</f>
        <v>270</v>
      </c>
      <c r="AW80" s="79">
        <f>Form_Responses137[[#This Row],[Column10]]*AP80</f>
        <v>100</v>
      </c>
      <c r="AX80" s="79">
        <f>Form_Responses137[[#This Row],[Column11]]*AQ80</f>
        <v>100</v>
      </c>
      <c r="AY80" s="79">
        <f>Form_Responses137[[#This Row],[Column12]]*AR80</f>
        <v>50</v>
      </c>
      <c r="AZ80" s="81">
        <f>Form_Responses137[[#This Row],[Column13]]*AS80</f>
        <v>200</v>
      </c>
      <c r="BA80" s="81">
        <f t="shared" si="7"/>
        <v>1020</v>
      </c>
      <c r="BB80" s="82">
        <f t="shared" si="8"/>
        <v>68</v>
      </c>
      <c r="BC80" s="81" t="str">
        <f t="shared" si="9"/>
        <v>Tinggi</v>
      </c>
      <c r="BJ80" s="83" t="s">
        <v>514</v>
      </c>
      <c r="BK80" s="83" t="s">
        <v>37</v>
      </c>
      <c r="BL80" s="85">
        <f t="shared" si="10"/>
        <v>68</v>
      </c>
      <c r="BM80" s="83" t="str">
        <f t="shared" si="11"/>
        <v>Tinggi</v>
      </c>
      <c r="BQ80" s="107"/>
      <c r="BR80" s="107"/>
      <c r="BS80" s="107"/>
      <c r="BT80" s="107"/>
    </row>
    <row r="81" spans="1:90" hidden="1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  <c r="AL81" s="24"/>
      <c r="AM81"/>
      <c r="AN81" s="33">
        <f>COUNTIF(Form_Responses137[[#This Row],[KM vs KF]:[UF vs TF]],$AN$1)</f>
        <v>0</v>
      </c>
      <c r="AO81" s="33">
        <f>COUNTIF(Form_Responses137[[#This Row],[KM vs KF]:[UF vs TF]],$AO$1)</f>
        <v>0</v>
      </c>
      <c r="AP81" s="33">
        <f>COUNTIF(Form_Responses137[[#This Row],[KM vs KF]:[UF vs TF]],$AP$1)</f>
        <v>0</v>
      </c>
      <c r="AQ81" s="33">
        <f>COUNTIF(Form_Responses137[[#This Row],[KM vs KF]:[UF vs TF]],$AQ$1)</f>
        <v>0</v>
      </c>
      <c r="AR81" s="33">
        <f>COUNTIF(Form_Responses137[[#This Row],[KM vs KF]:[UF vs TF]],$AR$1)</f>
        <v>0</v>
      </c>
      <c r="AS81" s="34">
        <f>COUNTIF(Form_Responses137[[#This Row],[KM vs KF]:[UF vs TF]],$AS$1)</f>
        <v>0</v>
      </c>
      <c r="AT81" s="33">
        <f t="shared" si="6"/>
        <v>0</v>
      </c>
      <c r="AU81" s="33">
        <f>Form_Responses137[[#This Row],[Column8]]*AN81</f>
        <v>0</v>
      </c>
      <c r="AV81" s="33">
        <f>Form_Responses137[[#This Row],[Column9]]*AO81</f>
        <v>0</v>
      </c>
      <c r="AW81" s="33">
        <f>Form_Responses137[[#This Row],[Column10]]*AP81</f>
        <v>0</v>
      </c>
      <c r="AX81" s="33">
        <f>Form_Responses137[[#This Row],[Column11]]*AQ81</f>
        <v>0</v>
      </c>
      <c r="AY81" s="33">
        <f>Form_Responses137[[#This Row],[Column12]]*AR81</f>
        <v>0</v>
      </c>
      <c r="AZ81" s="32">
        <f>Form_Responses137[[#This Row],[Column13]]*AS81</f>
        <v>0</v>
      </c>
      <c r="BA81" s="32">
        <f t="shared" si="7"/>
        <v>1220</v>
      </c>
      <c r="BB81" s="37" t="e">
        <f t="shared" si="8"/>
        <v>#DIV/0!</v>
      </c>
      <c r="BC81" s="32" t="e">
        <f t="shared" si="9"/>
        <v>#DIV/0!</v>
      </c>
      <c r="BJ81" t="s">
        <v>514</v>
      </c>
      <c r="BK81" t="s">
        <v>37</v>
      </c>
      <c r="BL81" s="38" t="e">
        <f t="shared" si="10"/>
        <v>#DIV/0!</v>
      </c>
      <c r="BM81" t="e">
        <f t="shared" si="11"/>
        <v>#DIV/0!</v>
      </c>
    </row>
    <row r="82" spans="1:90" s="104" customFormat="1" x14ac:dyDescent="0.25">
      <c r="A82" s="7">
        <v>45610.529016168977</v>
      </c>
      <c r="B82" s="15" t="s">
        <v>321</v>
      </c>
      <c r="C82" s="97">
        <v>80</v>
      </c>
      <c r="D82" s="97" t="s">
        <v>322</v>
      </c>
      <c r="E82" s="97" t="s">
        <v>37</v>
      </c>
      <c r="F82" s="17" t="s">
        <v>86</v>
      </c>
      <c r="G82" s="97" t="s">
        <v>323</v>
      </c>
      <c r="H82" s="17" t="s">
        <v>40</v>
      </c>
      <c r="I82" s="97">
        <v>100</v>
      </c>
      <c r="J82" s="97">
        <v>70</v>
      </c>
      <c r="K82" s="97">
        <v>70</v>
      </c>
      <c r="L82" s="97">
        <v>80</v>
      </c>
      <c r="M82" s="97">
        <v>70</v>
      </c>
      <c r="N82" s="97">
        <v>80</v>
      </c>
      <c r="O82" s="17" t="s">
        <v>40</v>
      </c>
      <c r="P82" s="97" t="s">
        <v>490</v>
      </c>
      <c r="Q82" s="97" t="s">
        <v>490</v>
      </c>
      <c r="R82" s="97" t="s">
        <v>493</v>
      </c>
      <c r="S82" s="97" t="s">
        <v>490</v>
      </c>
      <c r="T82" s="97" t="s">
        <v>490</v>
      </c>
      <c r="U82" s="97" t="s">
        <v>492</v>
      </c>
      <c r="V82" s="97" t="s">
        <v>493</v>
      </c>
      <c r="W82" s="97" t="s">
        <v>491</v>
      </c>
      <c r="X82" s="97" t="s">
        <v>494</v>
      </c>
      <c r="Y82" s="97" t="s">
        <v>491</v>
      </c>
      <c r="Z82" s="97" t="s">
        <v>492</v>
      </c>
      <c r="AA82" s="97" t="s">
        <v>494</v>
      </c>
      <c r="AB82" s="97" t="s">
        <v>495</v>
      </c>
      <c r="AC82" s="97" t="s">
        <v>493</v>
      </c>
      <c r="AD82" s="97" t="s">
        <v>495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  <c r="AL82" s="98" t="s">
        <v>489</v>
      </c>
      <c r="AM82" s="99"/>
      <c r="AN82" s="100">
        <f>COUNTIF(Form_Responses137[[#This Row],[KM vs KF]:[UF vs TF]],$AN$1)</f>
        <v>4</v>
      </c>
      <c r="AO82" s="100">
        <f>COUNTIF(Form_Responses137[[#This Row],[KM vs KF]:[UF vs TF]],$AO$1)</f>
        <v>2</v>
      </c>
      <c r="AP82" s="100">
        <f>COUNTIF(Form_Responses137[[#This Row],[KM vs KF]:[UF vs TF]],$AP$1)</f>
        <v>2</v>
      </c>
      <c r="AQ82" s="100">
        <f>COUNTIF(Form_Responses137[[#This Row],[KM vs KF]:[UF vs TF]],$AQ$1)</f>
        <v>3</v>
      </c>
      <c r="AR82" s="100">
        <f>COUNTIF(Form_Responses137[[#This Row],[KM vs KF]:[UF vs TF]],$AR$1)</f>
        <v>2</v>
      </c>
      <c r="AS82" s="101">
        <f>COUNTIF(Form_Responses137[[#This Row],[KM vs KF]:[UF vs TF]],$AS$1)</f>
        <v>2</v>
      </c>
      <c r="AT82" s="100">
        <f t="shared" si="6"/>
        <v>15</v>
      </c>
      <c r="AU82" s="100">
        <f>Form_Responses137[[#This Row],[Column8]]*AN82</f>
        <v>400</v>
      </c>
      <c r="AV82" s="100">
        <f>Form_Responses137[[#This Row],[Column9]]*AO82</f>
        <v>140</v>
      </c>
      <c r="AW82" s="100">
        <f>Form_Responses137[[#This Row],[Column10]]*AP82</f>
        <v>140</v>
      </c>
      <c r="AX82" s="100">
        <f>Form_Responses137[[#This Row],[Column11]]*AQ82</f>
        <v>240</v>
      </c>
      <c r="AY82" s="100">
        <f>Form_Responses137[[#This Row],[Column12]]*AR82</f>
        <v>140</v>
      </c>
      <c r="AZ82" s="102">
        <f>Form_Responses137[[#This Row],[Column13]]*AS82</f>
        <v>160</v>
      </c>
      <c r="BA82" s="102">
        <f>SUM(AU82:AZ82)</f>
        <v>1220</v>
      </c>
      <c r="BB82" s="103">
        <f t="shared" si="8"/>
        <v>81.333333333333329</v>
      </c>
      <c r="BC82" s="102" t="str">
        <f t="shared" si="9"/>
        <v>Sangat Tinggi</v>
      </c>
      <c r="BJ82" s="104" t="s">
        <v>514</v>
      </c>
      <c r="BK82" s="104" t="s">
        <v>37</v>
      </c>
      <c r="BL82" s="105">
        <f t="shared" si="10"/>
        <v>81.333333333333329</v>
      </c>
      <c r="BM82" s="104" t="str">
        <f t="shared" si="11"/>
        <v>Sangat Tinggi</v>
      </c>
      <c r="BQ82" s="107"/>
      <c r="BR82" s="107"/>
      <c r="BS82" s="107"/>
      <c r="BT82" s="107"/>
    </row>
    <row r="83" spans="1:90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490</v>
      </c>
      <c r="Q83" s="17" t="s">
        <v>490</v>
      </c>
      <c r="R83" s="17" t="s">
        <v>493</v>
      </c>
      <c r="S83" s="17" t="s">
        <v>490</v>
      </c>
      <c r="T83" s="17" t="s">
        <v>490</v>
      </c>
      <c r="U83" s="17" t="s">
        <v>492</v>
      </c>
      <c r="V83" s="17" t="s">
        <v>493</v>
      </c>
      <c r="W83" s="17" t="s">
        <v>491</v>
      </c>
      <c r="X83" s="17" t="s">
        <v>494</v>
      </c>
      <c r="Y83" s="17" t="s">
        <v>491</v>
      </c>
      <c r="Z83" s="17" t="s">
        <v>492</v>
      </c>
      <c r="AA83" s="17" t="s">
        <v>494</v>
      </c>
      <c r="AB83" s="17" t="s">
        <v>495</v>
      </c>
      <c r="AC83" s="17" t="s">
        <v>493</v>
      </c>
      <c r="AD83" s="17" t="s">
        <v>494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  <c r="AL83" s="28" t="s">
        <v>489</v>
      </c>
      <c r="AM83" s="27"/>
      <c r="AN83" s="33">
        <f>COUNTIF(Form_Responses137[[#This Row],[KM vs KF]:[UF vs TF]],$AN$1)</f>
        <v>4</v>
      </c>
      <c r="AO83" s="33">
        <f>COUNTIF(Form_Responses137[[#This Row],[KM vs KF]:[UF vs TF]],$AO$1)</f>
        <v>2</v>
      </c>
      <c r="AP83" s="33">
        <f>COUNTIF(Form_Responses137[[#This Row],[KM vs KF]:[UF vs TF]],$AP$1)</f>
        <v>2</v>
      </c>
      <c r="AQ83" s="33">
        <f>COUNTIF(Form_Responses137[[#This Row],[KM vs KF]:[UF vs TF]],$AQ$1)</f>
        <v>3</v>
      </c>
      <c r="AR83" s="33">
        <f>COUNTIF(Form_Responses137[[#This Row],[KM vs KF]:[UF vs TF]],$AR$1)</f>
        <v>3</v>
      </c>
      <c r="AS83" s="34">
        <f>COUNTIF(Form_Responses137[[#This Row],[KM vs KF]:[UF vs TF]],$AS$1)</f>
        <v>1</v>
      </c>
      <c r="AT83" s="33">
        <f t="shared" si="6"/>
        <v>15</v>
      </c>
      <c r="AU83" s="33">
        <f>Form_Responses137[[#This Row],[Column8]]*AN83</f>
        <v>40</v>
      </c>
      <c r="AV83" s="33">
        <f>Form_Responses137[[#This Row],[Column9]]*AO83</f>
        <v>200</v>
      </c>
      <c r="AW83" s="33">
        <f>Form_Responses137[[#This Row],[Column10]]*AP83</f>
        <v>200</v>
      </c>
      <c r="AX83" s="33">
        <f>Form_Responses137[[#This Row],[Column11]]*AQ83</f>
        <v>270</v>
      </c>
      <c r="AY83" s="33">
        <f>Form_Responses137[[#This Row],[Column12]]*AR83</f>
        <v>300</v>
      </c>
      <c r="AZ83" s="32">
        <f>Form_Responses137[[#This Row],[Column13]]*AS83</f>
        <v>90</v>
      </c>
      <c r="BA83" s="32">
        <f>SUM(AU83:AZ83)</f>
        <v>1100</v>
      </c>
      <c r="BB83" s="37">
        <f t="shared" si="8"/>
        <v>73.333333333333329</v>
      </c>
      <c r="BC83" s="32" t="str">
        <f t="shared" si="9"/>
        <v>Tinggi</v>
      </c>
      <c r="BJ83" t="s">
        <v>514</v>
      </c>
      <c r="BK83" t="s">
        <v>37</v>
      </c>
      <c r="BL83" s="38">
        <f t="shared" si="10"/>
        <v>73.333333333333329</v>
      </c>
      <c r="BM83" t="str">
        <f t="shared" si="11"/>
        <v>Tinggi</v>
      </c>
    </row>
    <row r="84" spans="1:90" s="83" customFormat="1" x14ac:dyDescent="0.25">
      <c r="A84" s="7">
        <v>45610.535349421298</v>
      </c>
      <c r="B84" s="15" t="s">
        <v>327</v>
      </c>
      <c r="C84" s="75">
        <v>82</v>
      </c>
      <c r="D84" s="75" t="s">
        <v>328</v>
      </c>
      <c r="E84" s="75" t="s">
        <v>37</v>
      </c>
      <c r="F84" s="17" t="s">
        <v>38</v>
      </c>
      <c r="G84" s="75" t="s">
        <v>87</v>
      </c>
      <c r="H84" s="17" t="s">
        <v>40</v>
      </c>
      <c r="I84" s="75">
        <v>100</v>
      </c>
      <c r="J84" s="75">
        <v>100</v>
      </c>
      <c r="K84" s="75">
        <v>90</v>
      </c>
      <c r="L84" s="75">
        <v>90</v>
      </c>
      <c r="M84" s="75">
        <v>50</v>
      </c>
      <c r="N84" s="75">
        <v>100</v>
      </c>
      <c r="O84" s="17" t="s">
        <v>40</v>
      </c>
      <c r="P84" s="75" t="s">
        <v>491</v>
      </c>
      <c r="Q84" s="75" t="s">
        <v>490</v>
      </c>
      <c r="R84" s="75" t="s">
        <v>490</v>
      </c>
      <c r="S84" s="75" t="s">
        <v>490</v>
      </c>
      <c r="T84" s="75" t="s">
        <v>490</v>
      </c>
      <c r="U84" s="75" t="s">
        <v>491</v>
      </c>
      <c r="V84" s="75" t="s">
        <v>493</v>
      </c>
      <c r="W84" s="75" t="s">
        <v>491</v>
      </c>
      <c r="X84" s="75" t="s">
        <v>494</v>
      </c>
      <c r="Y84" s="75" t="s">
        <v>493</v>
      </c>
      <c r="Z84" s="75" t="s">
        <v>492</v>
      </c>
      <c r="AA84" s="75" t="s">
        <v>494</v>
      </c>
      <c r="AB84" s="75" t="s">
        <v>493</v>
      </c>
      <c r="AC84" s="75" t="s">
        <v>493</v>
      </c>
      <c r="AD84" s="75" t="s">
        <v>495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  <c r="AL84" s="77" t="s">
        <v>489</v>
      </c>
      <c r="AM84" s="78"/>
      <c r="AN84" s="79">
        <f>COUNTIF(Form_Responses137[[#This Row],[KM vs KF]:[UF vs TF]],$AN$1)</f>
        <v>4</v>
      </c>
      <c r="AO84" s="79">
        <f>COUNTIF(Form_Responses137[[#This Row],[KM vs KF]:[UF vs TF]],$AO$1)</f>
        <v>3</v>
      </c>
      <c r="AP84" s="79">
        <f>COUNTIF(Form_Responses137[[#This Row],[KM vs KF]:[UF vs TF]],$AP$1)</f>
        <v>1</v>
      </c>
      <c r="AQ84" s="79">
        <f>COUNTIF(Form_Responses137[[#This Row],[KM vs KF]:[UF vs TF]],$AQ$1)</f>
        <v>4</v>
      </c>
      <c r="AR84" s="79">
        <f>COUNTIF(Form_Responses137[[#This Row],[KM vs KF]:[UF vs TF]],$AR$1)</f>
        <v>2</v>
      </c>
      <c r="AS84" s="80">
        <f>COUNTIF(Form_Responses137[[#This Row],[KM vs KF]:[UF vs TF]],$AS$1)</f>
        <v>1</v>
      </c>
      <c r="AT84" s="79">
        <f t="shared" si="6"/>
        <v>15</v>
      </c>
      <c r="AU84" s="79">
        <f>Form_Responses137[[#This Row],[Column8]]*AN84</f>
        <v>400</v>
      </c>
      <c r="AV84" s="79">
        <f>Form_Responses137[[#This Row],[Column9]]*AO84</f>
        <v>300</v>
      </c>
      <c r="AW84" s="79">
        <f>Form_Responses137[[#This Row],[Column10]]*AP84</f>
        <v>90</v>
      </c>
      <c r="AX84" s="79">
        <f>Form_Responses137[[#This Row],[Column11]]*AQ84</f>
        <v>360</v>
      </c>
      <c r="AY84" s="79">
        <f>Form_Responses137[[#This Row],[Column12]]*AR84</f>
        <v>100</v>
      </c>
      <c r="AZ84" s="81">
        <f>Form_Responses137[[#This Row],[Column13]]*AS84</f>
        <v>100</v>
      </c>
      <c r="BA84" s="81">
        <f>SUM(AU84:AZ84)</f>
        <v>1350</v>
      </c>
      <c r="BB84" s="82">
        <f t="shared" si="8"/>
        <v>90</v>
      </c>
      <c r="BC84" s="81" t="str">
        <f t="shared" si="9"/>
        <v>Sangat Tinggi</v>
      </c>
      <c r="BJ84" s="83" t="s">
        <v>514</v>
      </c>
      <c r="BK84" s="83" t="s">
        <v>37</v>
      </c>
      <c r="BL84" s="85">
        <f t="shared" si="10"/>
        <v>90</v>
      </c>
      <c r="BM84" s="83" t="str">
        <f t="shared" si="11"/>
        <v>Sangat Tinggi</v>
      </c>
      <c r="BQ84" s="107"/>
      <c r="BR84" s="107"/>
      <c r="BS84" s="107"/>
      <c r="BT84" s="107"/>
    </row>
    <row r="85" spans="1:90" s="83" customFormat="1" x14ac:dyDescent="0.25">
      <c r="A85" s="4">
        <v>45610.540907824077</v>
      </c>
      <c r="B85" s="14" t="s">
        <v>329</v>
      </c>
      <c r="C85" s="75">
        <v>83</v>
      </c>
      <c r="D85" s="75" t="s">
        <v>330</v>
      </c>
      <c r="E85" s="75" t="s">
        <v>37</v>
      </c>
      <c r="F85" s="17" t="s">
        <v>205</v>
      </c>
      <c r="G85" s="75" t="s">
        <v>332</v>
      </c>
      <c r="H85" s="17" t="s">
        <v>40</v>
      </c>
      <c r="I85" s="75">
        <v>10</v>
      </c>
      <c r="J85" s="75">
        <v>10</v>
      </c>
      <c r="K85" s="75">
        <v>10</v>
      </c>
      <c r="L85" s="75">
        <v>10</v>
      </c>
      <c r="M85" s="75">
        <v>10</v>
      </c>
      <c r="N85" s="75">
        <v>10</v>
      </c>
      <c r="O85" s="17" t="s">
        <v>40</v>
      </c>
      <c r="P85" s="75" t="s">
        <v>490</v>
      </c>
      <c r="Q85" s="75" t="s">
        <v>490</v>
      </c>
      <c r="R85" s="75" t="s">
        <v>493</v>
      </c>
      <c r="S85" s="75" t="s">
        <v>490</v>
      </c>
      <c r="T85" s="75" t="s">
        <v>494</v>
      </c>
      <c r="U85" s="75" t="s">
        <v>492</v>
      </c>
      <c r="V85" s="75" t="s">
        <v>491</v>
      </c>
      <c r="W85" s="75" t="s">
        <v>491</v>
      </c>
      <c r="X85" s="75" t="s">
        <v>494</v>
      </c>
      <c r="Y85" s="75" t="s">
        <v>491</v>
      </c>
      <c r="Z85" s="75" t="s">
        <v>495</v>
      </c>
      <c r="AA85" s="75" t="s">
        <v>494</v>
      </c>
      <c r="AB85" s="75" t="s">
        <v>495</v>
      </c>
      <c r="AC85" s="75" t="s">
        <v>493</v>
      </c>
      <c r="AD85" s="75" t="s">
        <v>495</v>
      </c>
      <c r="AE85" s="17" t="s">
        <v>40</v>
      </c>
      <c r="AF85" s="17" t="s">
        <v>250</v>
      </c>
      <c r="AG85" s="17" t="s">
        <v>211</v>
      </c>
      <c r="AH85" s="17" t="s">
        <v>211</v>
      </c>
      <c r="AI85" s="17" t="s">
        <v>211</v>
      </c>
      <c r="AJ85" s="17" t="s">
        <v>250</v>
      </c>
      <c r="AK85" s="17" t="s">
        <v>250</v>
      </c>
      <c r="AL85" s="77" t="s">
        <v>489</v>
      </c>
      <c r="AM85" s="78"/>
      <c r="AN85" s="79">
        <f>COUNTIF(Form_Responses137[[#This Row],[KM vs KF]:[UF vs TF]],$AN$1)</f>
        <v>3</v>
      </c>
      <c r="AO85" s="79">
        <f>COUNTIF(Form_Responses137[[#This Row],[KM vs KF]:[UF vs TF]],$AO$1)</f>
        <v>3</v>
      </c>
      <c r="AP85" s="79">
        <f>COUNTIF(Form_Responses137[[#This Row],[KM vs KF]:[UF vs TF]],$AP$1)</f>
        <v>1</v>
      </c>
      <c r="AQ85" s="79">
        <f>COUNTIF(Form_Responses137[[#This Row],[KM vs KF]:[UF vs TF]],$AQ$1)</f>
        <v>2</v>
      </c>
      <c r="AR85" s="79">
        <f>COUNTIF(Form_Responses137[[#This Row],[KM vs KF]:[UF vs TF]],$AR$1)</f>
        <v>3</v>
      </c>
      <c r="AS85" s="80">
        <f>COUNTIF(Form_Responses137[[#This Row],[KM vs KF]:[UF vs TF]],$AS$1)</f>
        <v>3</v>
      </c>
      <c r="AT85" s="79">
        <f t="shared" si="6"/>
        <v>15</v>
      </c>
      <c r="AU85" s="79">
        <f>Form_Responses137[[#This Row],[Column8]]*AN85</f>
        <v>30</v>
      </c>
      <c r="AV85" s="79">
        <f>Form_Responses137[[#This Row],[Column9]]*AO85</f>
        <v>30</v>
      </c>
      <c r="AW85" s="79">
        <f>Form_Responses137[[#This Row],[Column10]]*AP85</f>
        <v>10</v>
      </c>
      <c r="AX85" s="79">
        <f>Form_Responses137[[#This Row],[Column11]]*AQ85</f>
        <v>20</v>
      </c>
      <c r="AY85" s="79">
        <f>Form_Responses137[[#This Row],[Column12]]*AR85</f>
        <v>30</v>
      </c>
      <c r="AZ85" s="81">
        <f>Form_Responses137[[#This Row],[Column13]]*AS85</f>
        <v>30</v>
      </c>
      <c r="BA85" s="81">
        <f t="shared" si="7"/>
        <v>150</v>
      </c>
      <c r="BB85" s="82">
        <f t="shared" si="8"/>
        <v>10</v>
      </c>
      <c r="BC85" s="81" t="str">
        <f t="shared" si="9"/>
        <v>Sedang</v>
      </c>
      <c r="BJ85" s="83" t="s">
        <v>514</v>
      </c>
      <c r="BK85" s="83" t="s">
        <v>37</v>
      </c>
      <c r="BL85" s="85">
        <f t="shared" si="10"/>
        <v>10</v>
      </c>
      <c r="BM85" s="83" t="str">
        <f t="shared" si="11"/>
        <v>Sedang</v>
      </c>
      <c r="BQ85" s="107"/>
      <c r="BR85" s="107"/>
      <c r="BS85" s="107"/>
      <c r="BT85" s="107"/>
      <c r="CL85" s="83" t="s">
        <v>489</v>
      </c>
    </row>
    <row r="86" spans="1:90" hidden="1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17" t="s">
        <v>219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  <c r="AL86" s="24"/>
      <c r="AM86"/>
      <c r="AN86" s="33">
        <f>COUNTIF(Form_Responses137[[#This Row],[KM vs KF]:[UF vs TF]],$AN$1)</f>
        <v>0</v>
      </c>
      <c r="AO86" s="33">
        <f>COUNTIF(Form_Responses137[[#This Row],[KM vs KF]:[UF vs TF]],$AO$1)</f>
        <v>0</v>
      </c>
      <c r="AP86" s="33">
        <f>COUNTIF(Form_Responses137[[#This Row],[KM vs KF]:[UF vs TF]],$AP$1)</f>
        <v>0</v>
      </c>
      <c r="AQ86" s="33">
        <f>COUNTIF(Form_Responses137[[#This Row],[KM vs KF]:[UF vs TF]],$AQ$1)</f>
        <v>0</v>
      </c>
      <c r="AR86" s="33">
        <f>COUNTIF(Form_Responses137[[#This Row],[KM vs KF]:[UF vs TF]],$AR$1)</f>
        <v>0</v>
      </c>
      <c r="AS86" s="34">
        <f>COUNTIF(Form_Responses137[[#This Row],[KM vs KF]:[UF vs TF]],$AS$1)</f>
        <v>0</v>
      </c>
      <c r="AT86" s="33">
        <f t="shared" si="6"/>
        <v>0</v>
      </c>
      <c r="AU86" s="33">
        <f>Form_Responses137[[#This Row],[Column8]]*AN86</f>
        <v>0</v>
      </c>
      <c r="AV86" s="33">
        <f>Form_Responses137[[#This Row],[Column9]]*AO86</f>
        <v>0</v>
      </c>
      <c r="AW86" s="33">
        <f>Form_Responses137[[#This Row],[Column10]]*AP86</f>
        <v>0</v>
      </c>
      <c r="AX86" s="33">
        <f>Form_Responses137[[#This Row],[Column11]]*AQ86</f>
        <v>0</v>
      </c>
      <c r="AY86" s="33">
        <f>Form_Responses137[[#This Row],[Column12]]*AR86</f>
        <v>0</v>
      </c>
      <c r="AZ86" s="32">
        <f>Form_Responses137[[#This Row],[Column13]]*AS86</f>
        <v>0</v>
      </c>
      <c r="BA86" s="32">
        <f t="shared" si="7"/>
        <v>1230</v>
      </c>
      <c r="BB86" s="37" t="e">
        <f t="shared" si="8"/>
        <v>#DIV/0!</v>
      </c>
      <c r="BC86" s="32" t="e">
        <f t="shared" si="9"/>
        <v>#DIV/0!</v>
      </c>
      <c r="BJ86" t="s">
        <v>514</v>
      </c>
      <c r="BK86" t="s">
        <v>37</v>
      </c>
      <c r="BL86" s="38" t="e">
        <f t="shared" si="10"/>
        <v>#DIV/0!</v>
      </c>
      <c r="BM86" t="e">
        <f t="shared" si="11"/>
        <v>#DIV/0!</v>
      </c>
    </row>
    <row r="87" spans="1:90" s="83" customFormat="1" x14ac:dyDescent="0.25">
      <c r="A87" s="4">
        <v>45610.570677094904</v>
      </c>
      <c r="B87" s="14" t="s">
        <v>336</v>
      </c>
      <c r="C87" s="75">
        <v>85</v>
      </c>
      <c r="D87" s="75" t="s">
        <v>337</v>
      </c>
      <c r="E87" s="75" t="s">
        <v>37</v>
      </c>
      <c r="F87" s="17" t="s">
        <v>38</v>
      </c>
      <c r="G87" s="75" t="s">
        <v>338</v>
      </c>
      <c r="H87" s="17" t="s">
        <v>40</v>
      </c>
      <c r="I87" s="75">
        <v>80</v>
      </c>
      <c r="J87" s="75">
        <v>80</v>
      </c>
      <c r="K87" s="75">
        <v>80</v>
      </c>
      <c r="L87" s="75">
        <v>90</v>
      </c>
      <c r="M87" s="75">
        <v>80</v>
      </c>
      <c r="N87" s="75">
        <v>80</v>
      </c>
      <c r="O87" s="17" t="s">
        <v>40</v>
      </c>
      <c r="P87" s="75" t="s">
        <v>490</v>
      </c>
      <c r="Q87" s="75" t="s">
        <v>490</v>
      </c>
      <c r="R87" s="75" t="s">
        <v>490</v>
      </c>
      <c r="S87" s="75" t="s">
        <v>490</v>
      </c>
      <c r="T87" s="75" t="s">
        <v>490</v>
      </c>
      <c r="U87" s="75" t="s">
        <v>492</v>
      </c>
      <c r="V87" s="75" t="s">
        <v>493</v>
      </c>
      <c r="W87" s="75" t="s">
        <v>491</v>
      </c>
      <c r="X87" s="75" t="s">
        <v>494</v>
      </c>
      <c r="Y87" s="75" t="s">
        <v>493</v>
      </c>
      <c r="Z87" s="75" t="s">
        <v>492</v>
      </c>
      <c r="AA87" s="75" t="s">
        <v>494</v>
      </c>
      <c r="AB87" s="75" t="s">
        <v>495</v>
      </c>
      <c r="AC87" s="75" t="s">
        <v>493</v>
      </c>
      <c r="AD87" s="75" t="s">
        <v>495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  <c r="AL87" s="77" t="s">
        <v>489</v>
      </c>
      <c r="AM87" s="78"/>
      <c r="AN87" s="79">
        <f>COUNTIF(Form_Responses137[[#This Row],[KM vs KF]:[UF vs TF]],$AN$1)</f>
        <v>5</v>
      </c>
      <c r="AO87" s="79">
        <f>COUNTIF(Form_Responses137[[#This Row],[KM vs KF]:[UF vs TF]],$AO$1)</f>
        <v>1</v>
      </c>
      <c r="AP87" s="79">
        <f>COUNTIF(Form_Responses137[[#This Row],[KM vs KF]:[UF vs TF]],$AP$1)</f>
        <v>2</v>
      </c>
      <c r="AQ87" s="79">
        <f>COUNTIF(Form_Responses137[[#This Row],[KM vs KF]:[UF vs TF]],$AQ$1)</f>
        <v>3</v>
      </c>
      <c r="AR87" s="79">
        <f>COUNTIF(Form_Responses137[[#This Row],[KM vs KF]:[UF vs TF]],$AR$1)</f>
        <v>2</v>
      </c>
      <c r="AS87" s="80">
        <f>COUNTIF(Form_Responses137[[#This Row],[KM vs KF]:[UF vs TF]],$AS$1)</f>
        <v>2</v>
      </c>
      <c r="AT87" s="79">
        <f t="shared" si="6"/>
        <v>15</v>
      </c>
      <c r="AU87" s="79">
        <f>Form_Responses137[[#This Row],[Column8]]*AN87</f>
        <v>400</v>
      </c>
      <c r="AV87" s="79">
        <f>Form_Responses137[[#This Row],[Column9]]*AO87</f>
        <v>80</v>
      </c>
      <c r="AW87" s="79">
        <f>Form_Responses137[[#This Row],[Column10]]*AP87</f>
        <v>160</v>
      </c>
      <c r="AX87" s="79">
        <f>Form_Responses137[[#This Row],[Column11]]*AQ87</f>
        <v>270</v>
      </c>
      <c r="AY87" s="79">
        <f>Form_Responses137[[#This Row],[Column12]]*AR87</f>
        <v>160</v>
      </c>
      <c r="AZ87" s="81">
        <f>Form_Responses137[[#This Row],[Column13]]*AS87</f>
        <v>160</v>
      </c>
      <c r="BA87" s="81">
        <f t="shared" si="7"/>
        <v>1230</v>
      </c>
      <c r="BB87" s="82">
        <f t="shared" si="8"/>
        <v>82</v>
      </c>
      <c r="BC87" s="81" t="str">
        <f t="shared" si="9"/>
        <v>Sangat Tinggi</v>
      </c>
      <c r="BJ87" s="83" t="s">
        <v>514</v>
      </c>
      <c r="BK87" s="83" t="s">
        <v>37</v>
      </c>
      <c r="BL87" s="85">
        <f t="shared" si="10"/>
        <v>82</v>
      </c>
      <c r="BM87" s="83" t="str">
        <f t="shared" si="11"/>
        <v>Sangat Tinggi</v>
      </c>
      <c r="BQ87" s="107"/>
      <c r="BR87" s="107"/>
      <c r="BS87" s="107"/>
      <c r="BT87" s="107"/>
    </row>
    <row r="88" spans="1:90" hidden="1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  <c r="AL88" s="24"/>
      <c r="AM88"/>
      <c r="AN88" s="33">
        <f>COUNTIF(Form_Responses137[[#This Row],[KM vs KF]:[UF vs TF]],$AN$1)</f>
        <v>0</v>
      </c>
      <c r="AO88" s="33">
        <f>COUNTIF(Form_Responses137[[#This Row],[KM vs KF]:[UF vs TF]],$AO$1)</f>
        <v>0</v>
      </c>
      <c r="AP88" s="33">
        <f>COUNTIF(Form_Responses137[[#This Row],[KM vs KF]:[UF vs TF]],$AP$1)</f>
        <v>0</v>
      </c>
      <c r="AQ88" s="33">
        <f>COUNTIF(Form_Responses137[[#This Row],[KM vs KF]:[UF vs TF]],$AQ$1)</f>
        <v>0</v>
      </c>
      <c r="AR88" s="33">
        <f>COUNTIF(Form_Responses137[[#This Row],[KM vs KF]:[UF vs TF]],$AR$1)</f>
        <v>0</v>
      </c>
      <c r="AS88" s="34">
        <f>COUNTIF(Form_Responses137[[#This Row],[KM vs KF]:[UF vs TF]],$AS$1)</f>
        <v>0</v>
      </c>
      <c r="AT88" s="33">
        <f t="shared" si="6"/>
        <v>0</v>
      </c>
      <c r="AU88" s="33">
        <f>Form_Responses137[[#This Row],[Column8]]*AN88</f>
        <v>0</v>
      </c>
      <c r="AV88" s="33">
        <f>Form_Responses137[[#This Row],[Column9]]*AO88</f>
        <v>0</v>
      </c>
      <c r="AW88" s="33">
        <f>Form_Responses137[[#This Row],[Column10]]*AP88</f>
        <v>0</v>
      </c>
      <c r="AX88" s="33">
        <f>Form_Responses137[[#This Row],[Column11]]*AQ88</f>
        <v>0</v>
      </c>
      <c r="AY88" s="33">
        <f>Form_Responses137[[#This Row],[Column12]]*AR88</f>
        <v>0</v>
      </c>
      <c r="AZ88" s="32">
        <f>Form_Responses137[[#This Row],[Column13]]*AS88</f>
        <v>0</v>
      </c>
      <c r="BA88" s="32">
        <f t="shared" si="7"/>
        <v>0</v>
      </c>
      <c r="BB88" s="37" t="e">
        <f t="shared" si="8"/>
        <v>#DIV/0!</v>
      </c>
      <c r="BC88" s="32" t="e">
        <f t="shared" si="9"/>
        <v>#DIV/0!</v>
      </c>
      <c r="BJ88" t="s">
        <v>514</v>
      </c>
      <c r="BK88" t="s">
        <v>37</v>
      </c>
      <c r="BL88" s="38" t="e">
        <f t="shared" si="10"/>
        <v>#DIV/0!</v>
      </c>
      <c r="BM88" t="e">
        <f t="shared" si="11"/>
        <v>#DIV/0!</v>
      </c>
    </row>
    <row r="89" spans="1:90" hidden="1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  <c r="AL89" s="24"/>
      <c r="AM89"/>
      <c r="AN89" s="33">
        <f>COUNTIF(Form_Responses137[[#This Row],[KM vs KF]:[UF vs TF]],$AN$1)</f>
        <v>0</v>
      </c>
      <c r="AO89" s="33">
        <f>COUNTIF(Form_Responses137[[#This Row],[KM vs KF]:[UF vs TF]],$AO$1)</f>
        <v>0</v>
      </c>
      <c r="AP89" s="33">
        <f>COUNTIF(Form_Responses137[[#This Row],[KM vs KF]:[UF vs TF]],$AP$1)</f>
        <v>0</v>
      </c>
      <c r="AQ89" s="33">
        <f>COUNTIF(Form_Responses137[[#This Row],[KM vs KF]:[UF vs TF]],$AQ$1)</f>
        <v>0</v>
      </c>
      <c r="AR89" s="33">
        <f>COUNTIF(Form_Responses137[[#This Row],[KM vs KF]:[UF vs TF]],$AR$1)</f>
        <v>0</v>
      </c>
      <c r="AS89" s="34">
        <f>COUNTIF(Form_Responses137[[#This Row],[KM vs KF]:[UF vs TF]],$AS$1)</f>
        <v>0</v>
      </c>
      <c r="AT89" s="33">
        <f t="shared" si="6"/>
        <v>0</v>
      </c>
      <c r="AU89" s="33">
        <f>Form_Responses137[[#This Row],[Column8]]*AN89</f>
        <v>0</v>
      </c>
      <c r="AV89" s="33">
        <f>Form_Responses137[[#This Row],[Column9]]*AO89</f>
        <v>0</v>
      </c>
      <c r="AW89" s="33">
        <f>Form_Responses137[[#This Row],[Column10]]*AP89</f>
        <v>0</v>
      </c>
      <c r="AX89" s="33">
        <f>Form_Responses137[[#This Row],[Column11]]*AQ89</f>
        <v>0</v>
      </c>
      <c r="AY89" s="33">
        <f>Form_Responses137[[#This Row],[Column12]]*AR89</f>
        <v>0</v>
      </c>
      <c r="AZ89" s="32">
        <f>Form_Responses137[[#This Row],[Column13]]*AS89</f>
        <v>0</v>
      </c>
      <c r="BA89" s="32">
        <f t="shared" si="7"/>
        <v>0</v>
      </c>
      <c r="BB89" s="37" t="e">
        <f t="shared" si="8"/>
        <v>#DIV/0!</v>
      </c>
      <c r="BC89" s="32" t="e">
        <f t="shared" si="9"/>
        <v>#DIV/0!</v>
      </c>
      <c r="BJ89" t="s">
        <v>514</v>
      </c>
      <c r="BK89" t="s">
        <v>37</v>
      </c>
      <c r="BL89" s="38" t="e">
        <f t="shared" si="10"/>
        <v>#DIV/0!</v>
      </c>
      <c r="BM89" t="e">
        <f t="shared" si="11"/>
        <v>#DIV/0!</v>
      </c>
    </row>
    <row r="90" spans="1:90" hidden="1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  <c r="AL90" s="24"/>
      <c r="AM90"/>
      <c r="AN90" s="33">
        <f>COUNTIF(Form_Responses137[[#This Row],[KM vs KF]:[UF vs TF]],$AN$1)</f>
        <v>0</v>
      </c>
      <c r="AO90" s="33">
        <f>COUNTIF(Form_Responses137[[#This Row],[KM vs KF]:[UF vs TF]],$AO$1)</f>
        <v>0</v>
      </c>
      <c r="AP90" s="33">
        <f>COUNTIF(Form_Responses137[[#This Row],[KM vs KF]:[UF vs TF]],$AP$1)</f>
        <v>0</v>
      </c>
      <c r="AQ90" s="33">
        <f>COUNTIF(Form_Responses137[[#This Row],[KM vs KF]:[UF vs TF]],$AQ$1)</f>
        <v>0</v>
      </c>
      <c r="AR90" s="33">
        <f>COUNTIF(Form_Responses137[[#This Row],[KM vs KF]:[UF vs TF]],$AR$1)</f>
        <v>0</v>
      </c>
      <c r="AS90" s="34">
        <f>COUNTIF(Form_Responses137[[#This Row],[KM vs KF]:[UF vs TF]],$AS$1)</f>
        <v>0</v>
      </c>
      <c r="AT90" s="33">
        <f t="shared" si="6"/>
        <v>0</v>
      </c>
      <c r="AU90" s="33">
        <f>Form_Responses137[[#This Row],[Column8]]*AN90</f>
        <v>0</v>
      </c>
      <c r="AV90" s="33">
        <f>Form_Responses137[[#This Row],[Column9]]*AO90</f>
        <v>0</v>
      </c>
      <c r="AW90" s="33">
        <f>Form_Responses137[[#This Row],[Column10]]*AP90</f>
        <v>0</v>
      </c>
      <c r="AX90" s="33">
        <f>Form_Responses137[[#This Row],[Column11]]*AQ90</f>
        <v>0</v>
      </c>
      <c r="AY90" s="33">
        <f>Form_Responses137[[#This Row],[Column12]]*AR90</f>
        <v>0</v>
      </c>
      <c r="AZ90" s="32">
        <f>Form_Responses137[[#This Row],[Column13]]*AS90</f>
        <v>0</v>
      </c>
      <c r="BA90" s="32">
        <f t="shared" si="7"/>
        <v>950</v>
      </c>
      <c r="BB90" s="37" t="e">
        <f t="shared" si="8"/>
        <v>#DIV/0!</v>
      </c>
      <c r="BC90" s="32" t="e">
        <f t="shared" si="9"/>
        <v>#DIV/0!</v>
      </c>
      <c r="BJ90" t="s">
        <v>514</v>
      </c>
      <c r="BK90" t="s">
        <v>37</v>
      </c>
      <c r="BL90" s="38" t="e">
        <f t="shared" si="10"/>
        <v>#DIV/0!</v>
      </c>
      <c r="BM90" t="e">
        <f t="shared" si="11"/>
        <v>#DIV/0!</v>
      </c>
    </row>
    <row r="91" spans="1:90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490</v>
      </c>
      <c r="Q91" s="17" t="s">
        <v>490</v>
      </c>
      <c r="R91" s="17" t="s">
        <v>490</v>
      </c>
      <c r="S91" s="17" t="s">
        <v>490</v>
      </c>
      <c r="T91" s="17" t="s">
        <v>490</v>
      </c>
      <c r="U91" s="17" t="s">
        <v>491</v>
      </c>
      <c r="V91" s="17" t="s">
        <v>493</v>
      </c>
      <c r="W91" s="17" t="s">
        <v>491</v>
      </c>
      <c r="X91" s="17" t="s">
        <v>494</v>
      </c>
      <c r="Y91" s="17" t="s">
        <v>491</v>
      </c>
      <c r="Z91" s="17" t="s">
        <v>492</v>
      </c>
      <c r="AA91" s="17" t="s">
        <v>494</v>
      </c>
      <c r="AB91" s="17" t="s">
        <v>493</v>
      </c>
      <c r="AC91" s="17" t="s">
        <v>493</v>
      </c>
      <c r="AD91" s="17" t="s">
        <v>495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  <c r="AL91" s="28" t="s">
        <v>489</v>
      </c>
      <c r="AM91" s="27"/>
      <c r="AN91" s="33">
        <f>COUNTIF(Form_Responses137[[#This Row],[KM vs KF]:[UF vs TF]],$AN$1)</f>
        <v>5</v>
      </c>
      <c r="AO91" s="33">
        <f>COUNTIF(Form_Responses137[[#This Row],[KM vs KF]:[UF vs TF]],$AO$1)</f>
        <v>3</v>
      </c>
      <c r="AP91" s="33">
        <f>COUNTIF(Form_Responses137[[#This Row],[KM vs KF]:[UF vs TF]],$AP$1)</f>
        <v>1</v>
      </c>
      <c r="AQ91" s="33">
        <f>COUNTIF(Form_Responses137[[#This Row],[KM vs KF]:[UF vs TF]],$AQ$1)</f>
        <v>3</v>
      </c>
      <c r="AR91" s="33">
        <f>COUNTIF(Form_Responses137[[#This Row],[KM vs KF]:[UF vs TF]],$AR$1)</f>
        <v>2</v>
      </c>
      <c r="AS91" s="34">
        <f>COUNTIF(Form_Responses137[[#This Row],[KM vs KF]:[UF vs TF]],$AS$1)</f>
        <v>1</v>
      </c>
      <c r="AT91" s="33">
        <f t="shared" si="6"/>
        <v>15</v>
      </c>
      <c r="AU91" s="33">
        <f>Form_Responses137[[#This Row],[Column8]]*AN91</f>
        <v>350</v>
      </c>
      <c r="AV91" s="33">
        <f>Form_Responses137[[#This Row],[Column9]]*AO91</f>
        <v>210</v>
      </c>
      <c r="AW91" s="33">
        <f>Form_Responses137[[#This Row],[Column10]]*AP91</f>
        <v>40</v>
      </c>
      <c r="AX91" s="33">
        <f>Form_Responses137[[#This Row],[Column11]]*AQ91</f>
        <v>180</v>
      </c>
      <c r="AY91" s="33">
        <f>Form_Responses137[[#This Row],[Column12]]*AR91</f>
        <v>100</v>
      </c>
      <c r="AZ91" s="32">
        <f>Form_Responses137[[#This Row],[Column13]]*AS91</f>
        <v>70</v>
      </c>
      <c r="BA91" s="32">
        <f>SUM(AU91:AZ91)</f>
        <v>950</v>
      </c>
      <c r="BB91" s="37">
        <f t="shared" si="8"/>
        <v>63.333333333333336</v>
      </c>
      <c r="BC91" s="32" t="str">
        <f t="shared" si="9"/>
        <v>Tinggi</v>
      </c>
      <c r="BJ91" t="s">
        <v>514</v>
      </c>
      <c r="BK91" t="s">
        <v>37</v>
      </c>
      <c r="BL91" s="38">
        <f t="shared" si="10"/>
        <v>63.333333333333336</v>
      </c>
      <c r="BM91" t="str">
        <f t="shared" si="11"/>
        <v>Tinggi</v>
      </c>
    </row>
    <row r="92" spans="1:90" s="104" customFormat="1" x14ac:dyDescent="0.25">
      <c r="A92" s="7">
        <v>45610.616463124999</v>
      </c>
      <c r="B92" s="15" t="s">
        <v>350</v>
      </c>
      <c r="C92" s="97">
        <v>90</v>
      </c>
      <c r="D92" s="97" t="s">
        <v>351</v>
      </c>
      <c r="E92" s="97" t="s">
        <v>37</v>
      </c>
      <c r="F92" s="17" t="s">
        <v>86</v>
      </c>
      <c r="G92" s="97" t="s">
        <v>352</v>
      </c>
      <c r="H92" s="17" t="s">
        <v>40</v>
      </c>
      <c r="I92" s="97">
        <v>70</v>
      </c>
      <c r="J92" s="97">
        <v>60</v>
      </c>
      <c r="K92" s="97">
        <v>60</v>
      </c>
      <c r="L92" s="97">
        <v>80</v>
      </c>
      <c r="M92" s="97">
        <v>50</v>
      </c>
      <c r="N92" s="97">
        <v>50</v>
      </c>
      <c r="O92" s="17" t="s">
        <v>40</v>
      </c>
      <c r="P92" s="97" t="s">
        <v>491</v>
      </c>
      <c r="Q92" s="97" t="s">
        <v>492</v>
      </c>
      <c r="R92" s="97" t="s">
        <v>493</v>
      </c>
      <c r="S92" s="97" t="s">
        <v>495</v>
      </c>
      <c r="T92" s="97" t="s">
        <v>490</v>
      </c>
      <c r="U92" s="97" t="s">
        <v>491</v>
      </c>
      <c r="V92" s="97" t="s">
        <v>493</v>
      </c>
      <c r="W92" s="97" t="s">
        <v>491</v>
      </c>
      <c r="X92" s="97" t="s">
        <v>494</v>
      </c>
      <c r="Y92" s="97" t="s">
        <v>491</v>
      </c>
      <c r="Z92" s="97" t="s">
        <v>492</v>
      </c>
      <c r="AA92" s="97" t="s">
        <v>494</v>
      </c>
      <c r="AB92" s="97" t="s">
        <v>493</v>
      </c>
      <c r="AC92" s="97" t="s">
        <v>493</v>
      </c>
      <c r="AD92" s="97" t="s">
        <v>495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  <c r="AL92" s="98" t="s">
        <v>489</v>
      </c>
      <c r="AM92" s="99"/>
      <c r="AN92" s="100">
        <f>COUNTIF(Form_Responses137[[#This Row],[KM vs KF]:[UF vs TF]],$AN$1)</f>
        <v>1</v>
      </c>
      <c r="AO92" s="100">
        <f>COUNTIF(Form_Responses137[[#This Row],[KM vs KF]:[UF vs TF]],$AO$1)</f>
        <v>4</v>
      </c>
      <c r="AP92" s="100">
        <f>COUNTIF(Form_Responses137[[#This Row],[KM vs KF]:[UF vs TF]],$AP$1)</f>
        <v>2</v>
      </c>
      <c r="AQ92" s="100">
        <f>COUNTIF(Form_Responses137[[#This Row],[KM vs KF]:[UF vs TF]],$AQ$1)</f>
        <v>4</v>
      </c>
      <c r="AR92" s="100">
        <f>COUNTIF(Form_Responses137[[#This Row],[KM vs KF]:[UF vs TF]],$AR$1)</f>
        <v>2</v>
      </c>
      <c r="AS92" s="101">
        <f>COUNTIF(Form_Responses137[[#This Row],[KM vs KF]:[UF vs TF]],$AS$1)</f>
        <v>2</v>
      </c>
      <c r="AT92" s="100">
        <f t="shared" si="6"/>
        <v>15</v>
      </c>
      <c r="AU92" s="100">
        <f>Form_Responses137[[#This Row],[Column8]]*AN92</f>
        <v>70</v>
      </c>
      <c r="AV92" s="100">
        <f>Form_Responses137[[#This Row],[Column9]]*AO92</f>
        <v>240</v>
      </c>
      <c r="AW92" s="100">
        <f>Form_Responses137[[#This Row],[Column10]]*AP92</f>
        <v>120</v>
      </c>
      <c r="AX92" s="100">
        <f>Form_Responses137[[#This Row],[Column11]]*AQ92</f>
        <v>320</v>
      </c>
      <c r="AY92" s="100">
        <f>Form_Responses137[[#This Row],[Column12]]*AR92</f>
        <v>100</v>
      </c>
      <c r="AZ92" s="102">
        <f>Form_Responses137[[#This Row],[Column13]]*AS92</f>
        <v>100</v>
      </c>
      <c r="BA92" s="102">
        <f>SUM(AU92:AZ92)</f>
        <v>950</v>
      </c>
      <c r="BB92" s="103">
        <f t="shared" si="8"/>
        <v>63.333333333333336</v>
      </c>
      <c r="BC92" s="102" t="str">
        <f t="shared" si="9"/>
        <v>Tinggi</v>
      </c>
      <c r="BJ92" s="104" t="s">
        <v>514</v>
      </c>
      <c r="BK92" s="104" t="s">
        <v>37</v>
      </c>
      <c r="BL92" s="105">
        <f t="shared" si="10"/>
        <v>63.333333333333336</v>
      </c>
      <c r="BM92" s="104" t="str">
        <f t="shared" si="11"/>
        <v>Tinggi</v>
      </c>
      <c r="BQ92" s="107"/>
      <c r="BR92" s="107"/>
      <c r="BS92" s="107"/>
      <c r="BT92" s="107"/>
    </row>
    <row r="93" spans="1:90" s="104" customFormat="1" x14ac:dyDescent="0.25">
      <c r="A93" s="4">
        <v>45610.616564918979</v>
      </c>
      <c r="B93" s="14" t="s">
        <v>353</v>
      </c>
      <c r="C93" s="97">
        <v>91</v>
      </c>
      <c r="D93" s="97" t="s">
        <v>354</v>
      </c>
      <c r="E93" s="97" t="s">
        <v>37</v>
      </c>
      <c r="F93" s="17" t="s">
        <v>86</v>
      </c>
      <c r="G93" s="97" t="s">
        <v>355</v>
      </c>
      <c r="H93" s="17" t="s">
        <v>40</v>
      </c>
      <c r="I93" s="97">
        <v>90</v>
      </c>
      <c r="J93" s="97">
        <v>80</v>
      </c>
      <c r="K93" s="97">
        <v>70</v>
      </c>
      <c r="L93" s="97">
        <v>80</v>
      </c>
      <c r="M93" s="97">
        <v>70</v>
      </c>
      <c r="N93" s="97">
        <v>90</v>
      </c>
      <c r="O93" s="17" t="s">
        <v>40</v>
      </c>
      <c r="P93" s="97" t="s">
        <v>491</v>
      </c>
      <c r="Q93" s="97" t="s">
        <v>490</v>
      </c>
      <c r="R93" s="97" t="s">
        <v>493</v>
      </c>
      <c r="S93" s="97" t="s">
        <v>495</v>
      </c>
      <c r="T93" s="97" t="s">
        <v>490</v>
      </c>
      <c r="U93" s="97" t="s">
        <v>492</v>
      </c>
      <c r="V93" s="97" t="s">
        <v>493</v>
      </c>
      <c r="W93" s="97" t="s">
        <v>491</v>
      </c>
      <c r="X93" s="97" t="s">
        <v>494</v>
      </c>
      <c r="Y93" s="97" t="s">
        <v>491</v>
      </c>
      <c r="Z93" s="97" t="s">
        <v>492</v>
      </c>
      <c r="AA93" s="97" t="s">
        <v>492</v>
      </c>
      <c r="AB93" s="97" t="s">
        <v>493</v>
      </c>
      <c r="AC93" s="97" t="s">
        <v>493</v>
      </c>
      <c r="AD93" s="97" t="s">
        <v>495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  <c r="AL93" s="98" t="s">
        <v>489</v>
      </c>
      <c r="AM93" s="99"/>
      <c r="AN93" s="100">
        <f>COUNTIF(Form_Responses137[[#This Row],[KM vs KF]:[UF vs TF]],$AN$1)</f>
        <v>2</v>
      </c>
      <c r="AO93" s="100">
        <f>COUNTIF(Form_Responses137[[#This Row],[KM vs KF]:[UF vs TF]],$AO$1)</f>
        <v>3</v>
      </c>
      <c r="AP93" s="100">
        <f>COUNTIF(Form_Responses137[[#This Row],[KM vs KF]:[UF vs TF]],$AP$1)</f>
        <v>3</v>
      </c>
      <c r="AQ93" s="100">
        <f>COUNTIF(Form_Responses137[[#This Row],[KM vs KF]:[UF vs TF]],$AQ$1)</f>
        <v>4</v>
      </c>
      <c r="AR93" s="100">
        <f>COUNTIF(Form_Responses137[[#This Row],[KM vs KF]:[UF vs TF]],$AR$1)</f>
        <v>1</v>
      </c>
      <c r="AS93" s="101">
        <f>COUNTIF(Form_Responses137[[#This Row],[KM vs KF]:[UF vs TF]],$AS$1)</f>
        <v>2</v>
      </c>
      <c r="AT93" s="100">
        <f t="shared" si="6"/>
        <v>15</v>
      </c>
      <c r="AU93" s="100">
        <f>Form_Responses137[[#This Row],[Column8]]*AN93</f>
        <v>180</v>
      </c>
      <c r="AV93" s="100">
        <f>Form_Responses137[[#This Row],[Column9]]*AO93</f>
        <v>240</v>
      </c>
      <c r="AW93" s="100">
        <f>Form_Responses137[[#This Row],[Column10]]*AP93</f>
        <v>210</v>
      </c>
      <c r="AX93" s="100">
        <f>Form_Responses137[[#This Row],[Column11]]*AQ93</f>
        <v>320</v>
      </c>
      <c r="AY93" s="100">
        <f>Form_Responses137[[#This Row],[Column12]]*AR93</f>
        <v>70</v>
      </c>
      <c r="AZ93" s="102">
        <f>Form_Responses137[[#This Row],[Column13]]*AS93</f>
        <v>180</v>
      </c>
      <c r="BA93" s="102">
        <f t="shared" si="7"/>
        <v>1200</v>
      </c>
      <c r="BB93" s="103">
        <f t="shared" si="8"/>
        <v>80</v>
      </c>
      <c r="BC93" s="102" t="str">
        <f t="shared" si="9"/>
        <v>Sangat Tinggi</v>
      </c>
      <c r="BJ93" s="104" t="s">
        <v>514</v>
      </c>
      <c r="BK93" s="104" t="s">
        <v>37</v>
      </c>
      <c r="BL93" s="105">
        <f t="shared" si="10"/>
        <v>80</v>
      </c>
      <c r="BM93" s="104" t="str">
        <f t="shared" si="11"/>
        <v>Sangat Tinggi</v>
      </c>
      <c r="BQ93" s="107"/>
      <c r="BR93" s="107"/>
      <c r="BS93" s="107"/>
      <c r="BT93" s="107"/>
    </row>
    <row r="94" spans="1:90" hidden="1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  <c r="AL94" s="24"/>
      <c r="AM94"/>
      <c r="AN94" s="33">
        <f>COUNTIF(Form_Responses137[[#This Row],[KM vs KF]:[UF vs TF]],$AN$1)</f>
        <v>0</v>
      </c>
      <c r="AO94" s="33">
        <f>COUNTIF(Form_Responses137[[#This Row],[KM vs KF]:[UF vs TF]],$AO$1)</f>
        <v>0</v>
      </c>
      <c r="AP94" s="33">
        <f>COUNTIF(Form_Responses137[[#This Row],[KM vs KF]:[UF vs TF]],$AP$1)</f>
        <v>0</v>
      </c>
      <c r="AQ94" s="33">
        <f>COUNTIF(Form_Responses137[[#This Row],[KM vs KF]:[UF vs TF]],$AQ$1)</f>
        <v>0</v>
      </c>
      <c r="AR94" s="33">
        <f>COUNTIF(Form_Responses137[[#This Row],[KM vs KF]:[UF vs TF]],$AR$1)</f>
        <v>0</v>
      </c>
      <c r="AS94" s="34">
        <f>COUNTIF(Form_Responses137[[#This Row],[KM vs KF]:[UF vs TF]],$AS$1)</f>
        <v>0</v>
      </c>
      <c r="AT94" s="33">
        <f t="shared" si="6"/>
        <v>0</v>
      </c>
      <c r="AU94" s="33">
        <f>Form_Responses137[[#This Row],[Column8]]*AN94</f>
        <v>0</v>
      </c>
      <c r="AV94" s="33">
        <f>Form_Responses137[[#This Row],[Column9]]*AO94</f>
        <v>0</v>
      </c>
      <c r="AW94" s="33">
        <f>Form_Responses137[[#This Row],[Column10]]*AP94</f>
        <v>0</v>
      </c>
      <c r="AX94" s="33">
        <f>Form_Responses137[[#This Row],[Column11]]*AQ94</f>
        <v>0</v>
      </c>
      <c r="AY94" s="33">
        <f>Form_Responses137[[#This Row],[Column12]]*AR94</f>
        <v>0</v>
      </c>
      <c r="AZ94" s="32">
        <f>Form_Responses137[[#This Row],[Column13]]*AS94</f>
        <v>0</v>
      </c>
      <c r="BA94" s="32">
        <f t="shared" si="7"/>
        <v>1130</v>
      </c>
      <c r="BB94" s="37" t="e">
        <f t="shared" si="8"/>
        <v>#DIV/0!</v>
      </c>
      <c r="BC94" s="32" t="e">
        <f t="shared" si="9"/>
        <v>#DIV/0!</v>
      </c>
      <c r="BJ94" t="s">
        <v>514</v>
      </c>
      <c r="BK94" t="s">
        <v>37</v>
      </c>
      <c r="BL94" s="38" t="e">
        <f t="shared" si="10"/>
        <v>#DIV/0!</v>
      </c>
      <c r="BM94" t="e">
        <f t="shared" si="11"/>
        <v>#DIV/0!</v>
      </c>
    </row>
    <row r="95" spans="1:90" s="62" customFormat="1" x14ac:dyDescent="0.25">
      <c r="A95" s="4">
        <v>45610.619957256946</v>
      </c>
      <c r="B95" s="14" t="s">
        <v>359</v>
      </c>
      <c r="C95" s="54">
        <v>93</v>
      </c>
      <c r="D95" s="54" t="s">
        <v>360</v>
      </c>
      <c r="E95" s="54" t="s">
        <v>37</v>
      </c>
      <c r="F95" s="17" t="s">
        <v>124</v>
      </c>
      <c r="G95" s="54" t="s">
        <v>292</v>
      </c>
      <c r="H95" s="17" t="s">
        <v>40</v>
      </c>
      <c r="I95" s="54">
        <v>70</v>
      </c>
      <c r="J95" s="54">
        <v>100</v>
      </c>
      <c r="K95" s="54">
        <v>90</v>
      </c>
      <c r="L95" s="54">
        <v>90</v>
      </c>
      <c r="M95" s="54">
        <v>40</v>
      </c>
      <c r="N95" s="54">
        <v>90</v>
      </c>
      <c r="O95" s="17" t="s">
        <v>40</v>
      </c>
      <c r="P95" s="54" t="s">
        <v>490</v>
      </c>
      <c r="Q95" s="54" t="s">
        <v>490</v>
      </c>
      <c r="R95" s="54" t="s">
        <v>493</v>
      </c>
      <c r="S95" s="54" t="s">
        <v>490</v>
      </c>
      <c r="T95" s="54" t="s">
        <v>490</v>
      </c>
      <c r="U95" s="54" t="s">
        <v>492</v>
      </c>
      <c r="V95" s="54" t="s">
        <v>493</v>
      </c>
      <c r="W95" s="54" t="s">
        <v>491</v>
      </c>
      <c r="X95" s="54" t="s">
        <v>494</v>
      </c>
      <c r="Y95" s="54" t="s">
        <v>493</v>
      </c>
      <c r="Z95" s="54" t="s">
        <v>492</v>
      </c>
      <c r="AA95" s="54" t="s">
        <v>494</v>
      </c>
      <c r="AB95" s="54" t="s">
        <v>495</v>
      </c>
      <c r="AC95" s="54" t="s">
        <v>493</v>
      </c>
      <c r="AD95" s="54" t="s">
        <v>494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  <c r="AL95" s="56" t="s">
        <v>489</v>
      </c>
      <c r="AM95" s="57"/>
      <c r="AN95" s="58">
        <f>COUNTIF(Form_Responses137[[#This Row],[KM vs KF]:[UF vs TF]],$AN$1)</f>
        <v>4</v>
      </c>
      <c r="AO95" s="58">
        <f>COUNTIF(Form_Responses137[[#This Row],[KM vs KF]:[UF vs TF]],$AO$1)</f>
        <v>1</v>
      </c>
      <c r="AP95" s="58">
        <f>COUNTIF(Form_Responses137[[#This Row],[KM vs KF]:[UF vs TF]],$AP$1)</f>
        <v>2</v>
      </c>
      <c r="AQ95" s="58">
        <f>COUNTIF(Form_Responses137[[#This Row],[KM vs KF]:[UF vs TF]],$AQ$1)</f>
        <v>4</v>
      </c>
      <c r="AR95" s="58">
        <f>COUNTIF(Form_Responses137[[#This Row],[KM vs KF]:[UF vs TF]],$AR$1)</f>
        <v>3</v>
      </c>
      <c r="AS95" s="59">
        <f>COUNTIF(Form_Responses137[[#This Row],[KM vs KF]:[UF vs TF]],$AS$1)</f>
        <v>1</v>
      </c>
      <c r="AT95" s="58">
        <f t="shared" si="6"/>
        <v>15</v>
      </c>
      <c r="AU95" s="58">
        <f>Form_Responses137[[#This Row],[Column8]]*AN95</f>
        <v>280</v>
      </c>
      <c r="AV95" s="58">
        <f>Form_Responses137[[#This Row],[Column9]]*AO95</f>
        <v>100</v>
      </c>
      <c r="AW95" s="58">
        <f>Form_Responses137[[#This Row],[Column10]]*AP95</f>
        <v>180</v>
      </c>
      <c r="AX95" s="58">
        <f>Form_Responses137[[#This Row],[Column11]]*AQ95</f>
        <v>360</v>
      </c>
      <c r="AY95" s="58">
        <f>Form_Responses137[[#This Row],[Column12]]*AR95</f>
        <v>120</v>
      </c>
      <c r="AZ95" s="60">
        <f>Form_Responses137[[#This Row],[Column13]]*AS95</f>
        <v>90</v>
      </c>
      <c r="BA95" s="60">
        <f t="shared" si="7"/>
        <v>1130</v>
      </c>
      <c r="BB95" s="61">
        <f t="shared" si="8"/>
        <v>75.333333333333329</v>
      </c>
      <c r="BC95" s="60" t="str">
        <f t="shared" si="9"/>
        <v>Tinggi</v>
      </c>
      <c r="BJ95" s="62" t="s">
        <v>514</v>
      </c>
      <c r="BK95" s="62" t="s">
        <v>37</v>
      </c>
      <c r="BL95" s="63">
        <f t="shared" si="10"/>
        <v>75.333333333333329</v>
      </c>
      <c r="BM95" s="62" t="str">
        <f t="shared" si="11"/>
        <v>Tinggi</v>
      </c>
      <c r="BQ95" s="107"/>
      <c r="BR95" s="107"/>
      <c r="BS95" s="107"/>
      <c r="BT95" s="107"/>
    </row>
    <row r="96" spans="1:90" hidden="1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  <c r="AL96" s="24"/>
      <c r="AM96"/>
      <c r="AN96" s="33">
        <f>COUNTIF(Form_Responses137[[#This Row],[KM vs KF]:[UF vs TF]],$AN$1)</f>
        <v>0</v>
      </c>
      <c r="AO96" s="33">
        <f>COUNTIF(Form_Responses137[[#This Row],[KM vs KF]:[UF vs TF]],$AO$1)</f>
        <v>0</v>
      </c>
      <c r="AP96" s="33">
        <f>COUNTIF(Form_Responses137[[#This Row],[KM vs KF]:[UF vs TF]],$AP$1)</f>
        <v>0</v>
      </c>
      <c r="AQ96" s="33">
        <f>COUNTIF(Form_Responses137[[#This Row],[KM vs KF]:[UF vs TF]],$AQ$1)</f>
        <v>0</v>
      </c>
      <c r="AR96" s="33">
        <f>COUNTIF(Form_Responses137[[#This Row],[KM vs KF]:[UF vs TF]],$AR$1)</f>
        <v>0</v>
      </c>
      <c r="AS96" s="34">
        <f>COUNTIF(Form_Responses137[[#This Row],[KM vs KF]:[UF vs TF]],$AS$1)</f>
        <v>0</v>
      </c>
      <c r="AT96" s="33">
        <f t="shared" si="6"/>
        <v>0</v>
      </c>
      <c r="AU96" s="33">
        <f>Form_Responses137[[#This Row],[Column8]]*AN96</f>
        <v>0</v>
      </c>
      <c r="AV96" s="33">
        <f>Form_Responses137[[#This Row],[Column9]]*AO96</f>
        <v>0</v>
      </c>
      <c r="AW96" s="33">
        <f>Form_Responses137[[#This Row],[Column10]]*AP96</f>
        <v>0</v>
      </c>
      <c r="AX96" s="33">
        <f>Form_Responses137[[#This Row],[Column11]]*AQ96</f>
        <v>0</v>
      </c>
      <c r="AY96" s="33">
        <f>Form_Responses137[[#This Row],[Column12]]*AR96</f>
        <v>0</v>
      </c>
      <c r="AZ96" s="32">
        <f>Form_Responses137[[#This Row],[Column13]]*AS96</f>
        <v>0</v>
      </c>
      <c r="BA96" s="32">
        <f t="shared" si="7"/>
        <v>1340</v>
      </c>
      <c r="BB96" s="37" t="e">
        <f t="shared" si="8"/>
        <v>#DIV/0!</v>
      </c>
      <c r="BC96" s="32" t="e">
        <f t="shared" si="9"/>
        <v>#DIV/0!</v>
      </c>
      <c r="BJ96" t="s">
        <v>514</v>
      </c>
      <c r="BK96" t="s">
        <v>37</v>
      </c>
      <c r="BL96" s="38" t="e">
        <f t="shared" si="10"/>
        <v>#DIV/0!</v>
      </c>
      <c r="BM96" t="e">
        <f t="shared" si="11"/>
        <v>#DIV/0!</v>
      </c>
    </row>
    <row r="97" spans="1:72" s="73" customFormat="1" x14ac:dyDescent="0.25">
      <c r="A97" s="4">
        <v>45610.693341944439</v>
      </c>
      <c r="B97" s="14" t="s">
        <v>364</v>
      </c>
      <c r="C97" s="65">
        <v>95</v>
      </c>
      <c r="D97" s="65" t="s">
        <v>365</v>
      </c>
      <c r="E97" s="65" t="s">
        <v>37</v>
      </c>
      <c r="F97" s="17" t="s">
        <v>86</v>
      </c>
      <c r="G97" s="65" t="s">
        <v>366</v>
      </c>
      <c r="H97" s="17" t="s">
        <v>40</v>
      </c>
      <c r="I97" s="65">
        <v>80</v>
      </c>
      <c r="J97" s="65">
        <v>100</v>
      </c>
      <c r="K97" s="65">
        <v>80</v>
      </c>
      <c r="L97" s="65">
        <v>100</v>
      </c>
      <c r="M97" s="65">
        <v>80</v>
      </c>
      <c r="N97" s="65">
        <v>90</v>
      </c>
      <c r="O97" s="17" t="s">
        <v>40</v>
      </c>
      <c r="P97" s="65" t="s">
        <v>490</v>
      </c>
      <c r="Q97" s="65" t="s">
        <v>490</v>
      </c>
      <c r="R97" s="65" t="s">
        <v>490</v>
      </c>
      <c r="S97" s="65" t="s">
        <v>495</v>
      </c>
      <c r="T97" s="65" t="s">
        <v>490</v>
      </c>
      <c r="U97" s="65" t="s">
        <v>491</v>
      </c>
      <c r="V97" s="65" t="s">
        <v>491</v>
      </c>
      <c r="W97" s="65" t="s">
        <v>491</v>
      </c>
      <c r="X97" s="66" t="s">
        <v>492</v>
      </c>
      <c r="Y97" s="65" t="s">
        <v>491</v>
      </c>
      <c r="Z97" s="65" t="s">
        <v>492</v>
      </c>
      <c r="AA97" s="65" t="s">
        <v>492</v>
      </c>
      <c r="AB97" s="65" t="s">
        <v>493</v>
      </c>
      <c r="AC97" s="65" t="s">
        <v>493</v>
      </c>
      <c r="AD97" s="65" t="s">
        <v>495</v>
      </c>
      <c r="AE97" s="17" t="s">
        <v>40</v>
      </c>
      <c r="AF97" s="17" t="s">
        <v>133</v>
      </c>
      <c r="AG97" s="17" t="s">
        <v>245</v>
      </c>
      <c r="AH97" s="17" t="s">
        <v>133</v>
      </c>
      <c r="AI97" s="17" t="s">
        <v>133</v>
      </c>
      <c r="AJ97" s="17" t="s">
        <v>211</v>
      </c>
      <c r="AK97" s="17" t="s">
        <v>133</v>
      </c>
      <c r="AL97" s="67" t="s">
        <v>489</v>
      </c>
      <c r="AM97" s="68"/>
      <c r="AN97" s="69">
        <f>COUNTIF(Form_Responses137[[#This Row],[KM vs KF]:[UF vs TF]],$AN$1)</f>
        <v>4</v>
      </c>
      <c r="AO97" s="69">
        <f>COUNTIF(Form_Responses137[[#This Row],[KM vs KF]:[UF vs TF]],$AO$1)</f>
        <v>4</v>
      </c>
      <c r="AP97" s="69">
        <f>COUNTIF(Form_Responses137[[#This Row],[KM vs KF]:[UF vs TF]],$AP$1)</f>
        <v>3</v>
      </c>
      <c r="AQ97" s="69">
        <f>COUNTIF(Form_Responses137[[#This Row],[KM vs KF]:[UF vs TF]],$AQ$1)</f>
        <v>2</v>
      </c>
      <c r="AR97" s="69">
        <f>COUNTIF(Form_Responses137[[#This Row],[KM vs KF]:[UF vs TF]],$AR$1)</f>
        <v>0</v>
      </c>
      <c r="AS97" s="70">
        <f>COUNTIF(Form_Responses137[[#This Row],[KM vs KF]:[UF vs TF]],$AS$1)</f>
        <v>2</v>
      </c>
      <c r="AT97" s="69">
        <f t="shared" si="6"/>
        <v>15</v>
      </c>
      <c r="AU97" s="69">
        <f>Form_Responses137[[#This Row],[Column8]]*AN97</f>
        <v>320</v>
      </c>
      <c r="AV97" s="69">
        <f>Form_Responses137[[#This Row],[Column9]]*AO97</f>
        <v>400</v>
      </c>
      <c r="AW97" s="69">
        <f>Form_Responses137[[#This Row],[Column10]]*AP97</f>
        <v>240</v>
      </c>
      <c r="AX97" s="69">
        <f>Form_Responses137[[#This Row],[Column11]]*AQ97</f>
        <v>200</v>
      </c>
      <c r="AY97" s="69">
        <f>Form_Responses137[[#This Row],[Column12]]*AR97</f>
        <v>0</v>
      </c>
      <c r="AZ97" s="71">
        <f>Form_Responses137[[#This Row],[Column13]]*AS97</f>
        <v>180</v>
      </c>
      <c r="BA97" s="71">
        <f t="shared" si="7"/>
        <v>1340</v>
      </c>
      <c r="BB97" s="72">
        <f t="shared" si="8"/>
        <v>89.333333333333329</v>
      </c>
      <c r="BC97" s="71" t="str">
        <f t="shared" si="9"/>
        <v>Sangat Tinggi</v>
      </c>
      <c r="BJ97" s="73" t="s">
        <v>514</v>
      </c>
      <c r="BK97" s="73" t="s">
        <v>37</v>
      </c>
      <c r="BL97" s="74">
        <f t="shared" si="10"/>
        <v>89.333333333333329</v>
      </c>
      <c r="BM97" s="73" t="str">
        <f t="shared" si="11"/>
        <v>Sangat Tinggi</v>
      </c>
      <c r="BQ97" s="107"/>
      <c r="BR97" s="107"/>
      <c r="BS97" s="107"/>
      <c r="BT97" s="107"/>
    </row>
    <row r="98" spans="1:72" hidden="1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  <c r="AL98" s="24"/>
      <c r="AM98"/>
      <c r="AN98" s="33">
        <f>COUNTIF(Form_Responses137[[#This Row],[KM vs KF]:[UF vs TF]],$AN$1)</f>
        <v>0</v>
      </c>
      <c r="AO98" s="33">
        <f>COUNTIF(Form_Responses137[[#This Row],[KM vs KF]:[UF vs TF]],$AO$1)</f>
        <v>0</v>
      </c>
      <c r="AP98" s="33">
        <f>COUNTIF(Form_Responses137[[#This Row],[KM vs KF]:[UF vs TF]],$AP$1)</f>
        <v>0</v>
      </c>
      <c r="AQ98" s="33">
        <f>COUNTIF(Form_Responses137[[#This Row],[KM vs KF]:[UF vs TF]],$AQ$1)</f>
        <v>0</v>
      </c>
      <c r="AR98" s="33">
        <f>COUNTIF(Form_Responses137[[#This Row],[KM vs KF]:[UF vs TF]],$AR$1)</f>
        <v>0</v>
      </c>
      <c r="AS98" s="34">
        <f>COUNTIF(Form_Responses137[[#This Row],[KM vs KF]:[UF vs TF]],$AS$1)</f>
        <v>0</v>
      </c>
      <c r="AT98" s="33">
        <f t="shared" si="6"/>
        <v>0</v>
      </c>
      <c r="AU98" s="33">
        <f>Form_Responses137[[#This Row],[Column8]]*AN98</f>
        <v>0</v>
      </c>
      <c r="AV98" s="33">
        <f>Form_Responses137[[#This Row],[Column9]]*AO98</f>
        <v>0</v>
      </c>
      <c r="AW98" s="33">
        <f>Form_Responses137[[#This Row],[Column10]]*AP98</f>
        <v>0</v>
      </c>
      <c r="AX98" s="33">
        <f>Form_Responses137[[#This Row],[Column11]]*AQ98</f>
        <v>0</v>
      </c>
      <c r="AY98" s="33">
        <f>Form_Responses137[[#This Row],[Column12]]*AR98</f>
        <v>0</v>
      </c>
      <c r="AZ98" s="32">
        <f>Form_Responses137[[#This Row],[Column13]]*AS98</f>
        <v>0</v>
      </c>
      <c r="BA98" s="32">
        <f t="shared" si="7"/>
        <v>0</v>
      </c>
      <c r="BB98" s="37" t="e">
        <f t="shared" si="8"/>
        <v>#DIV/0!</v>
      </c>
      <c r="BC98" s="32" t="e">
        <f t="shared" si="9"/>
        <v>#DIV/0!</v>
      </c>
      <c r="BJ98" t="s">
        <v>514</v>
      </c>
      <c r="BK98" t="s">
        <v>37</v>
      </c>
      <c r="BL98" s="38" t="e">
        <f t="shared" si="10"/>
        <v>#DIV/0!</v>
      </c>
      <c r="BM98" t="e">
        <f t="shared" si="11"/>
        <v>#DIV/0!</v>
      </c>
    </row>
    <row r="99" spans="1:72" hidden="1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17" t="s">
        <v>119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  <c r="AL99" s="24"/>
      <c r="AM99"/>
      <c r="AN99" s="33">
        <f>COUNTIF(Form_Responses137[[#This Row],[KM vs KF]:[UF vs TF]],$AN$1)</f>
        <v>0</v>
      </c>
      <c r="AO99" s="33">
        <f>COUNTIF(Form_Responses137[[#This Row],[KM vs KF]:[UF vs TF]],$AO$1)</f>
        <v>0</v>
      </c>
      <c r="AP99" s="33">
        <f>COUNTIF(Form_Responses137[[#This Row],[KM vs KF]:[UF vs TF]],$AP$1)</f>
        <v>0</v>
      </c>
      <c r="AQ99" s="33">
        <f>COUNTIF(Form_Responses137[[#This Row],[KM vs KF]:[UF vs TF]],$AQ$1)</f>
        <v>0</v>
      </c>
      <c r="AR99" s="33">
        <f>COUNTIF(Form_Responses137[[#This Row],[KM vs KF]:[UF vs TF]],$AR$1)</f>
        <v>0</v>
      </c>
      <c r="AS99" s="34">
        <f>COUNTIF(Form_Responses137[[#This Row],[KM vs KF]:[UF vs TF]],$AS$1)</f>
        <v>0</v>
      </c>
      <c r="AT99" s="33">
        <f t="shared" si="6"/>
        <v>0</v>
      </c>
      <c r="AU99" s="33">
        <f>Form_Responses137[[#This Row],[Column8]]*AN99</f>
        <v>0</v>
      </c>
      <c r="AV99" s="33">
        <f>Form_Responses137[[#This Row],[Column9]]*AO99</f>
        <v>0</v>
      </c>
      <c r="AW99" s="33">
        <f>Form_Responses137[[#This Row],[Column10]]*AP99</f>
        <v>0</v>
      </c>
      <c r="AX99" s="33">
        <f>Form_Responses137[[#This Row],[Column11]]*AQ99</f>
        <v>0</v>
      </c>
      <c r="AY99" s="33">
        <f>Form_Responses137[[#This Row],[Column12]]*AR99</f>
        <v>0</v>
      </c>
      <c r="AZ99" s="32">
        <f>Form_Responses137[[#This Row],[Column13]]*AS99</f>
        <v>0</v>
      </c>
      <c r="BA99" s="32">
        <f t="shared" si="7"/>
        <v>0</v>
      </c>
      <c r="BB99" s="37" t="e">
        <f t="shared" si="8"/>
        <v>#DIV/0!</v>
      </c>
      <c r="BC99" s="32" t="e">
        <f t="shared" si="9"/>
        <v>#DIV/0!</v>
      </c>
      <c r="BJ99" t="s">
        <v>514</v>
      </c>
      <c r="BK99" t="s">
        <v>37</v>
      </c>
      <c r="BL99" s="38" t="e">
        <f t="shared" si="10"/>
        <v>#DIV/0!</v>
      </c>
      <c r="BM99" t="e">
        <f t="shared" si="11"/>
        <v>#DIV/0!</v>
      </c>
    </row>
    <row r="100" spans="1:72" hidden="1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371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  <c r="AL100" s="24"/>
      <c r="AM100"/>
      <c r="AN100" s="33">
        <f>COUNTIF(Form_Responses137[[#This Row],[KM vs KF]:[UF vs TF]],$AN$1)</f>
        <v>0</v>
      </c>
      <c r="AO100" s="33">
        <f>COUNTIF(Form_Responses137[[#This Row],[KM vs KF]:[UF vs TF]],$AO$1)</f>
        <v>0</v>
      </c>
      <c r="AP100" s="33">
        <f>COUNTIF(Form_Responses137[[#This Row],[KM vs KF]:[UF vs TF]],$AP$1)</f>
        <v>0</v>
      </c>
      <c r="AQ100" s="33">
        <f>COUNTIF(Form_Responses137[[#This Row],[KM vs KF]:[UF vs TF]],$AQ$1)</f>
        <v>0</v>
      </c>
      <c r="AR100" s="33">
        <f>COUNTIF(Form_Responses137[[#This Row],[KM vs KF]:[UF vs TF]],$AR$1)</f>
        <v>0</v>
      </c>
      <c r="AS100" s="34">
        <f>COUNTIF(Form_Responses137[[#This Row],[KM vs KF]:[UF vs TF]],$AS$1)</f>
        <v>0</v>
      </c>
      <c r="AT100" s="33">
        <f t="shared" si="6"/>
        <v>0</v>
      </c>
      <c r="AU100" s="33">
        <f>Form_Responses137[[#This Row],[Column8]]*AN100</f>
        <v>0</v>
      </c>
      <c r="AV100" s="33">
        <f>Form_Responses137[[#This Row],[Column9]]*AO100</f>
        <v>0</v>
      </c>
      <c r="AW100" s="33">
        <f>Form_Responses137[[#This Row],[Column10]]*AP100</f>
        <v>0</v>
      </c>
      <c r="AX100" s="33">
        <f>Form_Responses137[[#This Row],[Column11]]*AQ100</f>
        <v>0</v>
      </c>
      <c r="AY100" s="33">
        <f>Form_Responses137[[#This Row],[Column12]]*AR100</f>
        <v>0</v>
      </c>
      <c r="AZ100" s="32">
        <f>Form_Responses137[[#This Row],[Column13]]*AS100</f>
        <v>0</v>
      </c>
      <c r="BA100" s="32">
        <f t="shared" si="7"/>
        <v>0</v>
      </c>
      <c r="BB100" s="37" t="e">
        <f t="shared" si="8"/>
        <v>#DIV/0!</v>
      </c>
      <c r="BC100" s="32" t="e">
        <f t="shared" si="9"/>
        <v>#DIV/0!</v>
      </c>
      <c r="BJ100" t="s">
        <v>514</v>
      </c>
      <c r="BK100" t="s">
        <v>37</v>
      </c>
      <c r="BL100" s="38" t="e">
        <f t="shared" si="10"/>
        <v>#DIV/0!</v>
      </c>
      <c r="BM100" t="e">
        <f t="shared" si="11"/>
        <v>#DIV/0!</v>
      </c>
    </row>
    <row r="101" spans="1:72" hidden="1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17" t="s">
        <v>119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24"/>
      <c r="AM101"/>
      <c r="AN101" s="33">
        <f>COUNTIF(Form_Responses137[[#This Row],[KM vs KF]:[UF vs TF]],$AN$1)</f>
        <v>0</v>
      </c>
      <c r="AO101" s="33">
        <f>COUNTIF(Form_Responses137[[#This Row],[KM vs KF]:[UF vs TF]],$AO$1)</f>
        <v>0</v>
      </c>
      <c r="AP101" s="33">
        <f>COUNTIF(Form_Responses137[[#This Row],[KM vs KF]:[UF vs TF]],$AP$1)</f>
        <v>0</v>
      </c>
      <c r="AQ101" s="33">
        <f>COUNTIF(Form_Responses137[[#This Row],[KM vs KF]:[UF vs TF]],$AQ$1)</f>
        <v>0</v>
      </c>
      <c r="AR101" s="33">
        <f>COUNTIF(Form_Responses137[[#This Row],[KM vs KF]:[UF vs TF]],$AR$1)</f>
        <v>0</v>
      </c>
      <c r="AS101" s="34">
        <f>COUNTIF(Form_Responses137[[#This Row],[KM vs KF]:[UF vs TF]],$AS$1)</f>
        <v>0</v>
      </c>
      <c r="AT101" s="33">
        <f t="shared" si="6"/>
        <v>0</v>
      </c>
      <c r="AU101" s="33">
        <f>Form_Responses137[[#This Row],[Column8]]*AN101</f>
        <v>0</v>
      </c>
      <c r="AV101" s="33">
        <f>Form_Responses137[[#This Row],[Column9]]*AO101</f>
        <v>0</v>
      </c>
      <c r="AW101" s="33">
        <f>Form_Responses137[[#This Row],[Column10]]*AP101</f>
        <v>0</v>
      </c>
      <c r="AX101" s="33">
        <f>Form_Responses137[[#This Row],[Column11]]*AQ101</f>
        <v>0</v>
      </c>
      <c r="AY101" s="33">
        <f>Form_Responses137[[#This Row],[Column12]]*AR101</f>
        <v>0</v>
      </c>
      <c r="AZ101" s="32">
        <f>Form_Responses137[[#This Row],[Column13]]*AS101</f>
        <v>0</v>
      </c>
      <c r="BA101" s="32">
        <f t="shared" si="7"/>
        <v>0</v>
      </c>
      <c r="BB101" s="37" t="e">
        <f t="shared" si="8"/>
        <v>#DIV/0!</v>
      </c>
      <c r="BC101" s="32" t="e">
        <f t="shared" si="9"/>
        <v>#DIV/0!</v>
      </c>
      <c r="BJ101" t="s">
        <v>514</v>
      </c>
      <c r="BK101" t="s">
        <v>37</v>
      </c>
      <c r="BL101" s="38" t="e">
        <f t="shared" si="10"/>
        <v>#DIV/0!</v>
      </c>
      <c r="BM101" t="e">
        <f t="shared" si="11"/>
        <v>#DIV/0!</v>
      </c>
    </row>
    <row r="102" spans="1:72" hidden="1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17" t="s">
        <v>114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  <c r="AL102" s="24"/>
      <c r="AM102"/>
      <c r="AN102" s="33">
        <f>COUNTIF(Form_Responses137[[#This Row],[KM vs KF]:[UF vs TF]],$AN$1)</f>
        <v>0</v>
      </c>
      <c r="AO102" s="33">
        <f>COUNTIF(Form_Responses137[[#This Row],[KM vs KF]:[UF vs TF]],$AO$1)</f>
        <v>0</v>
      </c>
      <c r="AP102" s="33">
        <f>COUNTIF(Form_Responses137[[#This Row],[KM vs KF]:[UF vs TF]],$AP$1)</f>
        <v>0</v>
      </c>
      <c r="AQ102" s="33">
        <f>COUNTIF(Form_Responses137[[#This Row],[KM vs KF]:[UF vs TF]],$AQ$1)</f>
        <v>0</v>
      </c>
      <c r="AR102" s="33">
        <f>COUNTIF(Form_Responses137[[#This Row],[KM vs KF]:[UF vs TF]],$AR$1)</f>
        <v>0</v>
      </c>
      <c r="AS102" s="34">
        <f>COUNTIF(Form_Responses137[[#This Row],[KM vs KF]:[UF vs TF]],$AS$1)</f>
        <v>0</v>
      </c>
      <c r="AT102" s="33">
        <f t="shared" si="6"/>
        <v>0</v>
      </c>
      <c r="AU102" s="33">
        <f>Form_Responses137[[#This Row],[Column8]]*AN102</f>
        <v>0</v>
      </c>
      <c r="AV102" s="33">
        <f>Form_Responses137[[#This Row],[Column9]]*AO102</f>
        <v>0</v>
      </c>
      <c r="AW102" s="33">
        <f>Form_Responses137[[#This Row],[Column10]]*AP102</f>
        <v>0</v>
      </c>
      <c r="AX102" s="33">
        <f>Form_Responses137[[#This Row],[Column11]]*AQ102</f>
        <v>0</v>
      </c>
      <c r="AY102" s="33">
        <f>Form_Responses137[[#This Row],[Column12]]*AR102</f>
        <v>0</v>
      </c>
      <c r="AZ102" s="32">
        <f>Form_Responses137[[#This Row],[Column13]]*AS102</f>
        <v>0</v>
      </c>
      <c r="BA102" s="32">
        <f t="shared" si="7"/>
        <v>0</v>
      </c>
      <c r="BB102" s="37" t="e">
        <f t="shared" si="8"/>
        <v>#DIV/0!</v>
      </c>
      <c r="BC102" s="32" t="e">
        <f t="shared" si="9"/>
        <v>#DIV/0!</v>
      </c>
      <c r="BJ102" t="s">
        <v>514</v>
      </c>
      <c r="BK102" t="s">
        <v>37</v>
      </c>
      <c r="BL102" s="38" t="e">
        <f t="shared" si="10"/>
        <v>#DIV/0!</v>
      </c>
      <c r="BM102" t="e">
        <f t="shared" si="11"/>
        <v>#DIV/0!</v>
      </c>
    </row>
    <row r="103" spans="1:72" hidden="1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17" t="s">
        <v>377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  <c r="AL103" s="24"/>
      <c r="AM103"/>
      <c r="AN103" s="33">
        <f>COUNTIF(Form_Responses137[[#This Row],[KM vs KF]:[UF vs TF]],$AN$1)</f>
        <v>0</v>
      </c>
      <c r="AO103" s="33">
        <f>COUNTIF(Form_Responses137[[#This Row],[KM vs KF]:[UF vs TF]],$AO$1)</f>
        <v>0</v>
      </c>
      <c r="AP103" s="33">
        <f>COUNTIF(Form_Responses137[[#This Row],[KM vs KF]:[UF vs TF]],$AP$1)</f>
        <v>0</v>
      </c>
      <c r="AQ103" s="33">
        <f>COUNTIF(Form_Responses137[[#This Row],[KM vs KF]:[UF vs TF]],$AQ$1)</f>
        <v>0</v>
      </c>
      <c r="AR103" s="33">
        <f>COUNTIF(Form_Responses137[[#This Row],[KM vs KF]:[UF vs TF]],$AR$1)</f>
        <v>0</v>
      </c>
      <c r="AS103" s="34">
        <f>COUNTIF(Form_Responses137[[#This Row],[KM vs KF]:[UF vs TF]],$AS$1)</f>
        <v>0</v>
      </c>
      <c r="AT103" s="33">
        <f t="shared" si="6"/>
        <v>0</v>
      </c>
      <c r="AU103" s="33">
        <f>Form_Responses137[[#This Row],[Column8]]*AN103</f>
        <v>0</v>
      </c>
      <c r="AV103" s="33">
        <f>Form_Responses137[[#This Row],[Column9]]*AO103</f>
        <v>0</v>
      </c>
      <c r="AW103" s="33">
        <f>Form_Responses137[[#This Row],[Column10]]*AP103</f>
        <v>0</v>
      </c>
      <c r="AX103" s="33">
        <f>Form_Responses137[[#This Row],[Column11]]*AQ103</f>
        <v>0</v>
      </c>
      <c r="AY103" s="33">
        <f>Form_Responses137[[#This Row],[Column12]]*AR103</f>
        <v>0</v>
      </c>
      <c r="AZ103" s="32">
        <f>Form_Responses137[[#This Row],[Column13]]*AS103</f>
        <v>0</v>
      </c>
      <c r="BA103" s="32">
        <f t="shared" si="7"/>
        <v>0</v>
      </c>
      <c r="BB103" s="37" t="e">
        <f t="shared" si="8"/>
        <v>#DIV/0!</v>
      </c>
      <c r="BC103" s="32" t="e">
        <f t="shared" si="9"/>
        <v>#DIV/0!</v>
      </c>
      <c r="BJ103" t="s">
        <v>514</v>
      </c>
      <c r="BK103" t="s">
        <v>37</v>
      </c>
      <c r="BL103" s="38" t="e">
        <f t="shared" si="10"/>
        <v>#DIV/0!</v>
      </c>
      <c r="BM103" t="e">
        <f t="shared" si="11"/>
        <v>#DIV/0!</v>
      </c>
    </row>
    <row r="104" spans="1:72" hidden="1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17" t="s">
        <v>114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  <c r="AL104" s="24"/>
      <c r="AM104"/>
      <c r="AN104" s="33">
        <f>COUNTIF(Form_Responses137[[#This Row],[KM vs KF]:[UF vs TF]],$AN$1)</f>
        <v>0</v>
      </c>
      <c r="AO104" s="33">
        <f>COUNTIF(Form_Responses137[[#This Row],[KM vs KF]:[UF vs TF]],$AO$1)</f>
        <v>0</v>
      </c>
      <c r="AP104" s="33">
        <f>COUNTIF(Form_Responses137[[#This Row],[KM vs KF]:[UF vs TF]],$AP$1)</f>
        <v>0</v>
      </c>
      <c r="AQ104" s="33">
        <f>COUNTIF(Form_Responses137[[#This Row],[KM vs KF]:[UF vs TF]],$AQ$1)</f>
        <v>0</v>
      </c>
      <c r="AR104" s="33">
        <f>COUNTIF(Form_Responses137[[#This Row],[KM vs KF]:[UF vs TF]],$AR$1)</f>
        <v>0</v>
      </c>
      <c r="AS104" s="34">
        <f>COUNTIF(Form_Responses137[[#This Row],[KM vs KF]:[UF vs TF]],$AS$1)</f>
        <v>0</v>
      </c>
      <c r="AT104" s="33">
        <f t="shared" si="6"/>
        <v>0</v>
      </c>
      <c r="AU104" s="33">
        <f>Form_Responses137[[#This Row],[Column8]]*AN104</f>
        <v>0</v>
      </c>
      <c r="AV104" s="33">
        <f>Form_Responses137[[#This Row],[Column9]]*AO104</f>
        <v>0</v>
      </c>
      <c r="AW104" s="33">
        <f>Form_Responses137[[#This Row],[Column10]]*AP104</f>
        <v>0</v>
      </c>
      <c r="AX104" s="33">
        <f>Form_Responses137[[#This Row],[Column11]]*AQ104</f>
        <v>0</v>
      </c>
      <c r="AY104" s="33">
        <f>Form_Responses137[[#This Row],[Column12]]*AR104</f>
        <v>0</v>
      </c>
      <c r="AZ104" s="32">
        <f>Form_Responses137[[#This Row],[Column13]]*AS104</f>
        <v>0</v>
      </c>
      <c r="BA104" s="32">
        <f t="shared" si="7"/>
        <v>0</v>
      </c>
      <c r="BB104" s="37" t="e">
        <f t="shared" si="8"/>
        <v>#DIV/0!</v>
      </c>
      <c r="BC104" s="32" t="e">
        <f t="shared" si="9"/>
        <v>#DIV/0!</v>
      </c>
      <c r="BJ104" t="s">
        <v>514</v>
      </c>
      <c r="BK104" t="s">
        <v>37</v>
      </c>
      <c r="BL104" s="38" t="e">
        <f t="shared" si="10"/>
        <v>#DIV/0!</v>
      </c>
      <c r="BM104" t="e">
        <f t="shared" si="11"/>
        <v>#DIV/0!</v>
      </c>
    </row>
    <row r="105" spans="1:72" hidden="1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17" t="s">
        <v>123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  <c r="AL105" s="24"/>
      <c r="AM105"/>
      <c r="AN105" s="33">
        <f>COUNTIF(Form_Responses137[[#This Row],[KM vs KF]:[UF vs TF]],$AN$1)</f>
        <v>0</v>
      </c>
      <c r="AO105" s="33">
        <f>COUNTIF(Form_Responses137[[#This Row],[KM vs KF]:[UF vs TF]],$AO$1)</f>
        <v>0</v>
      </c>
      <c r="AP105" s="33">
        <f>COUNTIF(Form_Responses137[[#This Row],[KM vs KF]:[UF vs TF]],$AP$1)</f>
        <v>0</v>
      </c>
      <c r="AQ105" s="33">
        <f>COUNTIF(Form_Responses137[[#This Row],[KM vs KF]:[UF vs TF]],$AQ$1)</f>
        <v>0</v>
      </c>
      <c r="AR105" s="33">
        <f>COUNTIF(Form_Responses137[[#This Row],[KM vs KF]:[UF vs TF]],$AR$1)</f>
        <v>0</v>
      </c>
      <c r="AS105" s="34">
        <f>COUNTIF(Form_Responses137[[#This Row],[KM vs KF]:[UF vs TF]],$AS$1)</f>
        <v>0</v>
      </c>
      <c r="AT105" s="33">
        <f t="shared" si="6"/>
        <v>0</v>
      </c>
      <c r="AU105" s="33">
        <f>Form_Responses137[[#This Row],[Column8]]*AN105</f>
        <v>0</v>
      </c>
      <c r="AV105" s="33">
        <f>Form_Responses137[[#This Row],[Column9]]*AO105</f>
        <v>0</v>
      </c>
      <c r="AW105" s="33">
        <f>Form_Responses137[[#This Row],[Column10]]*AP105</f>
        <v>0</v>
      </c>
      <c r="AX105" s="33">
        <f>Form_Responses137[[#This Row],[Column11]]*AQ105</f>
        <v>0</v>
      </c>
      <c r="AY105" s="33">
        <f>Form_Responses137[[#This Row],[Column12]]*AR105</f>
        <v>0</v>
      </c>
      <c r="AZ105" s="32">
        <f>Form_Responses137[[#This Row],[Column13]]*AS105</f>
        <v>0</v>
      </c>
      <c r="BA105" s="32">
        <f t="shared" si="7"/>
        <v>0</v>
      </c>
      <c r="BB105" s="37" t="e">
        <f t="shared" si="8"/>
        <v>#DIV/0!</v>
      </c>
      <c r="BC105" s="32" t="e">
        <f t="shared" si="9"/>
        <v>#DIV/0!</v>
      </c>
      <c r="BJ105" t="s">
        <v>514</v>
      </c>
      <c r="BK105" t="s">
        <v>37</v>
      </c>
      <c r="BL105" s="38" t="e">
        <f t="shared" si="10"/>
        <v>#DIV/0!</v>
      </c>
      <c r="BM105" t="e">
        <f t="shared" si="11"/>
        <v>#DIV/0!</v>
      </c>
    </row>
    <row r="106" spans="1:72" hidden="1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17" t="s">
        <v>119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  <c r="AL106" s="24"/>
      <c r="AM106"/>
      <c r="AN106" s="33">
        <f>COUNTIF(Form_Responses137[[#This Row],[KM vs KF]:[UF vs TF]],$AN$1)</f>
        <v>0</v>
      </c>
      <c r="AO106" s="33">
        <f>COUNTIF(Form_Responses137[[#This Row],[KM vs KF]:[UF vs TF]],$AO$1)</f>
        <v>0</v>
      </c>
      <c r="AP106" s="33">
        <f>COUNTIF(Form_Responses137[[#This Row],[KM vs KF]:[UF vs TF]],$AP$1)</f>
        <v>0</v>
      </c>
      <c r="AQ106" s="33">
        <f>COUNTIF(Form_Responses137[[#This Row],[KM vs KF]:[UF vs TF]],$AQ$1)</f>
        <v>0</v>
      </c>
      <c r="AR106" s="33">
        <f>COUNTIF(Form_Responses137[[#This Row],[KM vs KF]:[UF vs TF]],$AR$1)</f>
        <v>0</v>
      </c>
      <c r="AS106" s="34">
        <f>COUNTIF(Form_Responses137[[#This Row],[KM vs KF]:[UF vs TF]],$AS$1)</f>
        <v>0</v>
      </c>
      <c r="AT106" s="33">
        <f t="shared" si="6"/>
        <v>0</v>
      </c>
      <c r="AU106" s="33">
        <f>Form_Responses137[[#This Row],[Column8]]*AN106</f>
        <v>0</v>
      </c>
      <c r="AV106" s="33">
        <f>Form_Responses137[[#This Row],[Column9]]*AO106</f>
        <v>0</v>
      </c>
      <c r="AW106" s="33">
        <f>Form_Responses137[[#This Row],[Column10]]*AP106</f>
        <v>0</v>
      </c>
      <c r="AX106" s="33">
        <f>Form_Responses137[[#This Row],[Column11]]*AQ106</f>
        <v>0</v>
      </c>
      <c r="AY106" s="33">
        <f>Form_Responses137[[#This Row],[Column12]]*AR106</f>
        <v>0</v>
      </c>
      <c r="AZ106" s="32">
        <f>Form_Responses137[[#This Row],[Column13]]*AS106</f>
        <v>0</v>
      </c>
      <c r="BA106" s="32">
        <f t="shared" si="7"/>
        <v>0</v>
      </c>
      <c r="BB106" s="37" t="e">
        <f t="shared" si="8"/>
        <v>#DIV/0!</v>
      </c>
      <c r="BC106" s="32" t="e">
        <f t="shared" si="9"/>
        <v>#DIV/0!</v>
      </c>
      <c r="BJ106" t="s">
        <v>514</v>
      </c>
      <c r="BK106" t="s">
        <v>37</v>
      </c>
      <c r="BL106" s="38" t="e">
        <f t="shared" si="10"/>
        <v>#DIV/0!</v>
      </c>
      <c r="BM106" t="e">
        <f t="shared" si="11"/>
        <v>#DIV/0!</v>
      </c>
    </row>
    <row r="107" spans="1:72" hidden="1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17" t="s">
        <v>119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  <c r="AL107" s="24"/>
      <c r="AM107"/>
      <c r="AN107" s="33">
        <f>COUNTIF(Form_Responses137[[#This Row],[KM vs KF]:[UF vs TF]],$AN$1)</f>
        <v>0</v>
      </c>
      <c r="AO107" s="33">
        <f>COUNTIF(Form_Responses137[[#This Row],[KM vs KF]:[UF vs TF]],$AO$1)</f>
        <v>0</v>
      </c>
      <c r="AP107" s="33">
        <f>COUNTIF(Form_Responses137[[#This Row],[KM vs KF]:[UF vs TF]],$AP$1)</f>
        <v>0</v>
      </c>
      <c r="AQ107" s="33">
        <f>COUNTIF(Form_Responses137[[#This Row],[KM vs KF]:[UF vs TF]],$AQ$1)</f>
        <v>0</v>
      </c>
      <c r="AR107" s="33">
        <f>COUNTIF(Form_Responses137[[#This Row],[KM vs KF]:[UF vs TF]],$AR$1)</f>
        <v>0</v>
      </c>
      <c r="AS107" s="34">
        <f>COUNTIF(Form_Responses137[[#This Row],[KM vs KF]:[UF vs TF]],$AS$1)</f>
        <v>0</v>
      </c>
      <c r="AT107" s="33">
        <f t="shared" si="6"/>
        <v>0</v>
      </c>
      <c r="AU107" s="33">
        <f>Form_Responses137[[#This Row],[Column8]]*AN107</f>
        <v>0</v>
      </c>
      <c r="AV107" s="33">
        <f>Form_Responses137[[#This Row],[Column9]]*AO107</f>
        <v>0</v>
      </c>
      <c r="AW107" s="33">
        <f>Form_Responses137[[#This Row],[Column10]]*AP107</f>
        <v>0</v>
      </c>
      <c r="AX107" s="33">
        <f>Form_Responses137[[#This Row],[Column11]]*AQ107</f>
        <v>0</v>
      </c>
      <c r="AY107" s="33">
        <f>Form_Responses137[[#This Row],[Column12]]*AR107</f>
        <v>0</v>
      </c>
      <c r="AZ107" s="32">
        <f>Form_Responses137[[#This Row],[Column13]]*AS107</f>
        <v>0</v>
      </c>
      <c r="BA107" s="32">
        <f t="shared" si="7"/>
        <v>0</v>
      </c>
      <c r="BB107" s="37" t="e">
        <f t="shared" si="8"/>
        <v>#DIV/0!</v>
      </c>
      <c r="BC107" s="32" t="e">
        <f t="shared" si="9"/>
        <v>#DIV/0!</v>
      </c>
      <c r="BJ107" t="s">
        <v>514</v>
      </c>
      <c r="BK107" t="s">
        <v>37</v>
      </c>
      <c r="BL107" s="38" t="e">
        <f t="shared" si="10"/>
        <v>#DIV/0!</v>
      </c>
      <c r="BM107" t="e">
        <f t="shared" si="11"/>
        <v>#DIV/0!</v>
      </c>
    </row>
    <row r="108" spans="1:72" hidden="1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17" t="s">
        <v>167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  <c r="AL108" s="24"/>
      <c r="AM108"/>
      <c r="AN108" s="33">
        <f>COUNTIF(Form_Responses137[[#This Row],[KM vs KF]:[UF vs TF]],$AN$1)</f>
        <v>0</v>
      </c>
      <c r="AO108" s="33">
        <f>COUNTIF(Form_Responses137[[#This Row],[KM vs KF]:[UF vs TF]],$AO$1)</f>
        <v>0</v>
      </c>
      <c r="AP108" s="33">
        <f>COUNTIF(Form_Responses137[[#This Row],[KM vs KF]:[UF vs TF]],$AP$1)</f>
        <v>0</v>
      </c>
      <c r="AQ108" s="33">
        <f>COUNTIF(Form_Responses137[[#This Row],[KM vs KF]:[UF vs TF]],$AQ$1)</f>
        <v>0</v>
      </c>
      <c r="AR108" s="33">
        <f>COUNTIF(Form_Responses137[[#This Row],[KM vs KF]:[UF vs TF]],$AR$1)</f>
        <v>0</v>
      </c>
      <c r="AS108" s="34">
        <f>COUNTIF(Form_Responses137[[#This Row],[KM vs KF]:[UF vs TF]],$AS$1)</f>
        <v>0</v>
      </c>
      <c r="AT108" s="33">
        <f t="shared" si="6"/>
        <v>0</v>
      </c>
      <c r="AU108" s="33">
        <f>Form_Responses137[[#This Row],[Column8]]*AN108</f>
        <v>0</v>
      </c>
      <c r="AV108" s="33">
        <f>Form_Responses137[[#This Row],[Column9]]*AO108</f>
        <v>0</v>
      </c>
      <c r="AW108" s="33">
        <f>Form_Responses137[[#This Row],[Column10]]*AP108</f>
        <v>0</v>
      </c>
      <c r="AX108" s="33">
        <f>Form_Responses137[[#This Row],[Column11]]*AQ108</f>
        <v>0</v>
      </c>
      <c r="AY108" s="33">
        <f>Form_Responses137[[#This Row],[Column12]]*AR108</f>
        <v>0</v>
      </c>
      <c r="AZ108" s="32">
        <f>Form_Responses137[[#This Row],[Column13]]*AS108</f>
        <v>0</v>
      </c>
      <c r="BA108" s="32">
        <f t="shared" si="7"/>
        <v>0</v>
      </c>
      <c r="BB108" s="37" t="e">
        <f t="shared" si="8"/>
        <v>#DIV/0!</v>
      </c>
      <c r="BC108" s="32" t="e">
        <f t="shared" si="9"/>
        <v>#DIV/0!</v>
      </c>
      <c r="BJ108" t="s">
        <v>514</v>
      </c>
      <c r="BK108" t="s">
        <v>37</v>
      </c>
      <c r="BL108" s="38" t="e">
        <f t="shared" si="10"/>
        <v>#DIV/0!</v>
      </c>
      <c r="BM108" t="e">
        <f t="shared" si="11"/>
        <v>#DIV/0!</v>
      </c>
    </row>
    <row r="109" spans="1:72" hidden="1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17" t="s">
        <v>119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  <c r="AL109" s="24"/>
      <c r="AM109"/>
      <c r="AN109" s="33">
        <f>COUNTIF(Form_Responses137[[#This Row],[KM vs KF]:[UF vs TF]],$AN$1)</f>
        <v>0</v>
      </c>
      <c r="AO109" s="33">
        <f>COUNTIF(Form_Responses137[[#This Row],[KM vs KF]:[UF vs TF]],$AO$1)</f>
        <v>0</v>
      </c>
      <c r="AP109" s="33">
        <f>COUNTIF(Form_Responses137[[#This Row],[KM vs KF]:[UF vs TF]],$AP$1)</f>
        <v>0</v>
      </c>
      <c r="AQ109" s="33">
        <f>COUNTIF(Form_Responses137[[#This Row],[KM vs KF]:[UF vs TF]],$AQ$1)</f>
        <v>0</v>
      </c>
      <c r="AR109" s="33">
        <f>COUNTIF(Form_Responses137[[#This Row],[KM vs KF]:[UF vs TF]],$AR$1)</f>
        <v>0</v>
      </c>
      <c r="AS109" s="34">
        <f>COUNTIF(Form_Responses137[[#This Row],[KM vs KF]:[UF vs TF]],$AS$1)</f>
        <v>0</v>
      </c>
      <c r="AT109" s="33">
        <f t="shared" si="6"/>
        <v>0</v>
      </c>
      <c r="AU109" s="33">
        <f>Form_Responses137[[#This Row],[Column8]]*AN109</f>
        <v>0</v>
      </c>
      <c r="AV109" s="33">
        <f>Form_Responses137[[#This Row],[Column9]]*AO109</f>
        <v>0</v>
      </c>
      <c r="AW109" s="33">
        <f>Form_Responses137[[#This Row],[Column10]]*AP109</f>
        <v>0</v>
      </c>
      <c r="AX109" s="33">
        <f>Form_Responses137[[#This Row],[Column11]]*AQ109</f>
        <v>0</v>
      </c>
      <c r="AY109" s="33">
        <f>Form_Responses137[[#This Row],[Column12]]*AR109</f>
        <v>0</v>
      </c>
      <c r="AZ109" s="32">
        <f>Form_Responses137[[#This Row],[Column13]]*AS109</f>
        <v>0</v>
      </c>
      <c r="BA109" s="32">
        <f t="shared" si="7"/>
        <v>0</v>
      </c>
      <c r="BB109" s="37" t="e">
        <f t="shared" si="8"/>
        <v>#DIV/0!</v>
      </c>
      <c r="BC109" s="32" t="e">
        <f t="shared" si="9"/>
        <v>#DIV/0!</v>
      </c>
      <c r="BJ109" t="s">
        <v>514</v>
      </c>
      <c r="BK109" t="s">
        <v>37</v>
      </c>
      <c r="BL109" s="38" t="e">
        <f t="shared" si="10"/>
        <v>#DIV/0!</v>
      </c>
      <c r="BM109" t="e">
        <f t="shared" si="11"/>
        <v>#DIV/0!</v>
      </c>
    </row>
    <row r="110" spans="1:72" hidden="1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  <c r="AL110" s="24"/>
      <c r="AM110"/>
      <c r="AN110" s="33">
        <f>COUNTIF(Form_Responses137[[#This Row],[KM vs KF]:[UF vs TF]],$AN$1)</f>
        <v>0</v>
      </c>
      <c r="AO110" s="33">
        <f>COUNTIF(Form_Responses137[[#This Row],[KM vs KF]:[UF vs TF]],$AO$1)</f>
        <v>0</v>
      </c>
      <c r="AP110" s="33">
        <f>COUNTIF(Form_Responses137[[#This Row],[KM vs KF]:[UF vs TF]],$AP$1)</f>
        <v>0</v>
      </c>
      <c r="AQ110" s="33">
        <f>COUNTIF(Form_Responses137[[#This Row],[KM vs KF]:[UF vs TF]],$AQ$1)</f>
        <v>0</v>
      </c>
      <c r="AR110" s="33">
        <f>COUNTIF(Form_Responses137[[#This Row],[KM vs KF]:[UF vs TF]],$AR$1)</f>
        <v>0</v>
      </c>
      <c r="AS110" s="34">
        <f>COUNTIF(Form_Responses137[[#This Row],[KM vs KF]:[UF vs TF]],$AS$1)</f>
        <v>0</v>
      </c>
      <c r="AT110" s="33">
        <f t="shared" si="6"/>
        <v>0</v>
      </c>
      <c r="AU110" s="33">
        <f>Form_Responses137[[#This Row],[Column8]]*AN110</f>
        <v>0</v>
      </c>
      <c r="AV110" s="33">
        <f>Form_Responses137[[#This Row],[Column9]]*AO110</f>
        <v>0</v>
      </c>
      <c r="AW110" s="33">
        <f>Form_Responses137[[#This Row],[Column10]]*AP110</f>
        <v>0</v>
      </c>
      <c r="AX110" s="33">
        <f>Form_Responses137[[#This Row],[Column11]]*AQ110</f>
        <v>0</v>
      </c>
      <c r="AY110" s="33">
        <f>Form_Responses137[[#This Row],[Column12]]*AR110</f>
        <v>0</v>
      </c>
      <c r="AZ110" s="32">
        <f>Form_Responses137[[#This Row],[Column13]]*AS110</f>
        <v>0</v>
      </c>
      <c r="BA110" s="32">
        <f t="shared" si="7"/>
        <v>0</v>
      </c>
      <c r="BB110" s="37" t="e">
        <f t="shared" si="8"/>
        <v>#DIV/0!</v>
      </c>
      <c r="BC110" s="32" t="e">
        <f t="shared" si="9"/>
        <v>#DIV/0!</v>
      </c>
      <c r="BJ110" t="s">
        <v>514</v>
      </c>
      <c r="BK110" t="s">
        <v>37</v>
      </c>
      <c r="BL110" s="38" t="e">
        <f t="shared" si="10"/>
        <v>#DIV/0!</v>
      </c>
      <c r="BM110" t="e">
        <f t="shared" si="11"/>
        <v>#DIV/0!</v>
      </c>
    </row>
    <row r="111" spans="1:72" hidden="1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  <c r="AL111" s="24"/>
      <c r="AM111"/>
      <c r="AN111" s="33">
        <f>COUNTIF(Form_Responses137[[#This Row],[KM vs KF]:[UF vs TF]],$AN$1)</f>
        <v>0</v>
      </c>
      <c r="AO111" s="33">
        <f>COUNTIF(Form_Responses137[[#This Row],[KM vs KF]:[UF vs TF]],$AO$1)</f>
        <v>0</v>
      </c>
      <c r="AP111" s="33">
        <f>COUNTIF(Form_Responses137[[#This Row],[KM vs KF]:[UF vs TF]],$AP$1)</f>
        <v>0</v>
      </c>
      <c r="AQ111" s="33">
        <f>COUNTIF(Form_Responses137[[#This Row],[KM vs KF]:[UF vs TF]],$AQ$1)</f>
        <v>0</v>
      </c>
      <c r="AR111" s="33">
        <f>COUNTIF(Form_Responses137[[#This Row],[KM vs KF]:[UF vs TF]],$AR$1)</f>
        <v>0</v>
      </c>
      <c r="AS111" s="34">
        <f>COUNTIF(Form_Responses137[[#This Row],[KM vs KF]:[UF vs TF]],$AS$1)</f>
        <v>0</v>
      </c>
      <c r="AT111" s="33">
        <f t="shared" si="6"/>
        <v>0</v>
      </c>
      <c r="AU111" s="33">
        <f>Form_Responses137[[#This Row],[Column8]]*AN111</f>
        <v>0</v>
      </c>
      <c r="AV111" s="33">
        <f>Form_Responses137[[#This Row],[Column9]]*AO111</f>
        <v>0</v>
      </c>
      <c r="AW111" s="33">
        <f>Form_Responses137[[#This Row],[Column10]]*AP111</f>
        <v>0</v>
      </c>
      <c r="AX111" s="33">
        <f>Form_Responses137[[#This Row],[Column11]]*AQ111</f>
        <v>0</v>
      </c>
      <c r="AY111" s="33">
        <f>Form_Responses137[[#This Row],[Column12]]*AR111</f>
        <v>0</v>
      </c>
      <c r="AZ111" s="32">
        <f>Form_Responses137[[#This Row],[Column13]]*AS111</f>
        <v>0</v>
      </c>
      <c r="BA111" s="32">
        <f t="shared" si="7"/>
        <v>0</v>
      </c>
      <c r="BB111" s="37" t="e">
        <f t="shared" si="8"/>
        <v>#DIV/0!</v>
      </c>
      <c r="BC111" s="32" t="e">
        <f t="shared" si="9"/>
        <v>#DIV/0!</v>
      </c>
      <c r="BJ111" t="s">
        <v>514</v>
      </c>
      <c r="BK111" t="s">
        <v>37</v>
      </c>
      <c r="BL111" s="38" t="e">
        <f t="shared" si="10"/>
        <v>#DIV/0!</v>
      </c>
      <c r="BM111" t="e">
        <f t="shared" si="11"/>
        <v>#DIV/0!</v>
      </c>
    </row>
    <row r="112" spans="1:72" hidden="1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17" t="s">
        <v>398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  <c r="AL112" s="24"/>
      <c r="AM112"/>
      <c r="AN112" s="33">
        <f>COUNTIF(Form_Responses137[[#This Row],[KM vs KF]:[UF vs TF]],$AN$1)</f>
        <v>0</v>
      </c>
      <c r="AO112" s="33">
        <f>COUNTIF(Form_Responses137[[#This Row],[KM vs KF]:[UF vs TF]],$AO$1)</f>
        <v>0</v>
      </c>
      <c r="AP112" s="33">
        <f>COUNTIF(Form_Responses137[[#This Row],[KM vs KF]:[UF vs TF]],$AP$1)</f>
        <v>0</v>
      </c>
      <c r="AQ112" s="33">
        <f>COUNTIF(Form_Responses137[[#This Row],[KM vs KF]:[UF vs TF]],$AQ$1)</f>
        <v>0</v>
      </c>
      <c r="AR112" s="33">
        <f>COUNTIF(Form_Responses137[[#This Row],[KM vs KF]:[UF vs TF]],$AR$1)</f>
        <v>0</v>
      </c>
      <c r="AS112" s="34">
        <f>COUNTIF(Form_Responses137[[#This Row],[KM vs KF]:[UF vs TF]],$AS$1)</f>
        <v>0</v>
      </c>
      <c r="AT112" s="33">
        <f t="shared" si="6"/>
        <v>0</v>
      </c>
      <c r="AU112" s="33">
        <f>Form_Responses137[[#This Row],[Column8]]*AN112</f>
        <v>0</v>
      </c>
      <c r="AV112" s="33">
        <f>Form_Responses137[[#This Row],[Column9]]*AO112</f>
        <v>0</v>
      </c>
      <c r="AW112" s="33">
        <f>Form_Responses137[[#This Row],[Column10]]*AP112</f>
        <v>0</v>
      </c>
      <c r="AX112" s="33">
        <f>Form_Responses137[[#This Row],[Column11]]*AQ112</f>
        <v>0</v>
      </c>
      <c r="AY112" s="33">
        <f>Form_Responses137[[#This Row],[Column12]]*AR112</f>
        <v>0</v>
      </c>
      <c r="AZ112" s="32">
        <f>Form_Responses137[[#This Row],[Column13]]*AS112</f>
        <v>0</v>
      </c>
      <c r="BA112" s="32">
        <f t="shared" si="7"/>
        <v>970</v>
      </c>
      <c r="BB112" s="37" t="e">
        <f t="shared" si="8"/>
        <v>#DIV/0!</v>
      </c>
      <c r="BC112" s="32" t="e">
        <f t="shared" si="9"/>
        <v>#DIV/0!</v>
      </c>
      <c r="BJ112" t="s">
        <v>514</v>
      </c>
      <c r="BK112" t="s">
        <v>37</v>
      </c>
      <c r="BL112" s="38" t="e">
        <f t="shared" si="10"/>
        <v>#DIV/0!</v>
      </c>
      <c r="BM112" t="e">
        <f t="shared" si="11"/>
        <v>#DIV/0!</v>
      </c>
    </row>
    <row r="113" spans="1:72" s="83" customFormat="1" x14ac:dyDescent="0.25">
      <c r="A113" s="4">
        <v>45610.928808055556</v>
      </c>
      <c r="B113" s="14" t="s">
        <v>400</v>
      </c>
      <c r="C113" s="75">
        <v>111</v>
      </c>
      <c r="D113" s="75" t="s">
        <v>401</v>
      </c>
      <c r="E113" s="75" t="s">
        <v>37</v>
      </c>
      <c r="F113" s="17" t="s">
        <v>38</v>
      </c>
      <c r="G113" s="75" t="s">
        <v>402</v>
      </c>
      <c r="H113" s="17" t="s">
        <v>40</v>
      </c>
      <c r="I113" s="75">
        <v>70</v>
      </c>
      <c r="J113" s="75">
        <v>100</v>
      </c>
      <c r="K113" s="75">
        <v>50</v>
      </c>
      <c r="L113" s="75">
        <v>50</v>
      </c>
      <c r="M113" s="75">
        <v>40</v>
      </c>
      <c r="N113" s="75">
        <v>60</v>
      </c>
      <c r="O113" s="17" t="s">
        <v>40</v>
      </c>
      <c r="P113" s="75" t="s">
        <v>490</v>
      </c>
      <c r="Q113" s="75" t="s">
        <v>490</v>
      </c>
      <c r="R113" s="75" t="s">
        <v>490</v>
      </c>
      <c r="S113" s="75" t="s">
        <v>490</v>
      </c>
      <c r="T113" s="75" t="s">
        <v>490</v>
      </c>
      <c r="U113" s="75" t="s">
        <v>491</v>
      </c>
      <c r="V113" s="75" t="s">
        <v>493</v>
      </c>
      <c r="W113" s="75" t="s">
        <v>495</v>
      </c>
      <c r="X113" s="75" t="s">
        <v>494</v>
      </c>
      <c r="Y113" s="75" t="s">
        <v>491</v>
      </c>
      <c r="Z113" s="75" t="s">
        <v>492</v>
      </c>
      <c r="AA113" s="75" t="s">
        <v>492</v>
      </c>
      <c r="AB113" s="75" t="s">
        <v>495</v>
      </c>
      <c r="AC113" s="75" t="s">
        <v>493</v>
      </c>
      <c r="AD113" s="75" t="s">
        <v>495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  <c r="AL113" s="77" t="s">
        <v>489</v>
      </c>
      <c r="AM113" s="78"/>
      <c r="AN113" s="79">
        <f>COUNTIF(Form_Responses137[[#This Row],[KM vs KF]:[UF vs TF]],$AN$1)</f>
        <v>5</v>
      </c>
      <c r="AO113" s="79">
        <f>COUNTIF(Form_Responses137[[#This Row],[KM vs KF]:[UF vs TF]],$AO$1)</f>
        <v>2</v>
      </c>
      <c r="AP113" s="79">
        <f>COUNTIF(Form_Responses137[[#This Row],[KM vs KF]:[UF vs TF]],$AP$1)</f>
        <v>2</v>
      </c>
      <c r="AQ113" s="79">
        <f>COUNTIF(Form_Responses137[[#This Row],[KM vs KF]:[UF vs TF]],$AQ$1)</f>
        <v>2</v>
      </c>
      <c r="AR113" s="79">
        <f>COUNTIF(Form_Responses137[[#This Row],[KM vs KF]:[UF vs TF]],$AR$1)</f>
        <v>1</v>
      </c>
      <c r="AS113" s="80">
        <f>COUNTIF(Form_Responses137[[#This Row],[KM vs KF]:[UF vs TF]],$AS$1)</f>
        <v>3</v>
      </c>
      <c r="AT113" s="79">
        <f t="shared" si="6"/>
        <v>15</v>
      </c>
      <c r="AU113" s="79">
        <f>Form_Responses137[[#This Row],[Column8]]*AN113</f>
        <v>350</v>
      </c>
      <c r="AV113" s="79">
        <f>Form_Responses137[[#This Row],[Column9]]*AO113</f>
        <v>200</v>
      </c>
      <c r="AW113" s="79">
        <f>Form_Responses137[[#This Row],[Column10]]*AP113</f>
        <v>100</v>
      </c>
      <c r="AX113" s="79">
        <f>Form_Responses137[[#This Row],[Column11]]*AQ113</f>
        <v>100</v>
      </c>
      <c r="AY113" s="79">
        <f>Form_Responses137[[#This Row],[Column12]]*AR113</f>
        <v>40</v>
      </c>
      <c r="AZ113" s="81">
        <f>Form_Responses137[[#This Row],[Column13]]*AS113</f>
        <v>180</v>
      </c>
      <c r="BA113" s="81">
        <f t="shared" si="7"/>
        <v>970</v>
      </c>
      <c r="BB113" s="82">
        <f t="shared" si="8"/>
        <v>64.666666666666671</v>
      </c>
      <c r="BC113" s="81" t="str">
        <f t="shared" si="9"/>
        <v>Tinggi</v>
      </c>
      <c r="BJ113" s="83" t="s">
        <v>514</v>
      </c>
      <c r="BK113" s="83" t="s">
        <v>37</v>
      </c>
      <c r="BL113" s="85">
        <f t="shared" si="10"/>
        <v>64.666666666666671</v>
      </c>
      <c r="BM113" s="83" t="str">
        <f t="shared" si="11"/>
        <v>Tinggi</v>
      </c>
      <c r="BQ113" s="107"/>
      <c r="BR113" s="107"/>
      <c r="BS113" s="107"/>
      <c r="BT113" s="107"/>
    </row>
    <row r="114" spans="1:72" hidden="1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  <c r="AL114" s="24"/>
      <c r="AM114"/>
      <c r="AN114" s="33">
        <f>COUNTIF(Form_Responses137[[#This Row],[KM vs KF]:[UF vs TF]],$AN$1)</f>
        <v>0</v>
      </c>
      <c r="AO114" s="33">
        <f>COUNTIF(Form_Responses137[[#This Row],[KM vs KF]:[UF vs TF]],$AO$1)</f>
        <v>0</v>
      </c>
      <c r="AP114" s="33">
        <f>COUNTIF(Form_Responses137[[#This Row],[KM vs KF]:[UF vs TF]],$AP$1)</f>
        <v>0</v>
      </c>
      <c r="AQ114" s="33">
        <f>COUNTIF(Form_Responses137[[#This Row],[KM vs KF]:[UF vs TF]],$AQ$1)</f>
        <v>0</v>
      </c>
      <c r="AR114" s="33">
        <f>COUNTIF(Form_Responses137[[#This Row],[KM vs KF]:[UF vs TF]],$AR$1)</f>
        <v>0</v>
      </c>
      <c r="AS114" s="34">
        <f>COUNTIF(Form_Responses137[[#This Row],[KM vs KF]:[UF vs TF]],$AS$1)</f>
        <v>0</v>
      </c>
      <c r="AT114" s="33">
        <f t="shared" si="6"/>
        <v>0</v>
      </c>
      <c r="AU114" s="33">
        <f>Form_Responses137[[#This Row],[Column8]]*AN114</f>
        <v>0</v>
      </c>
      <c r="AV114" s="33">
        <f>Form_Responses137[[#This Row],[Column9]]*AO114</f>
        <v>0</v>
      </c>
      <c r="AW114" s="33">
        <f>Form_Responses137[[#This Row],[Column10]]*AP114</f>
        <v>0</v>
      </c>
      <c r="AX114" s="33">
        <f>Form_Responses137[[#This Row],[Column11]]*AQ114</f>
        <v>0</v>
      </c>
      <c r="AY114" s="33">
        <f>Form_Responses137[[#This Row],[Column12]]*AR114</f>
        <v>0</v>
      </c>
      <c r="AZ114" s="32">
        <f>Form_Responses137[[#This Row],[Column13]]*AS114</f>
        <v>0</v>
      </c>
      <c r="BA114" s="32">
        <f t="shared" si="7"/>
        <v>1210</v>
      </c>
      <c r="BB114" s="37" t="e">
        <f t="shared" si="8"/>
        <v>#DIV/0!</v>
      </c>
      <c r="BC114" s="32" t="e">
        <f t="shared" si="9"/>
        <v>#DIV/0!</v>
      </c>
      <c r="BJ114" t="s">
        <v>514</v>
      </c>
      <c r="BK114" t="s">
        <v>37</v>
      </c>
      <c r="BL114" s="38" t="e">
        <f t="shared" si="10"/>
        <v>#DIV/0!</v>
      </c>
      <c r="BM114" t="e">
        <f t="shared" si="11"/>
        <v>#DIV/0!</v>
      </c>
    </row>
    <row r="115" spans="1:72" s="104" customFormat="1" x14ac:dyDescent="0.25">
      <c r="A115" s="4">
        <v>45610.958607233799</v>
      </c>
      <c r="B115" s="14" t="s">
        <v>408</v>
      </c>
      <c r="C115" s="97">
        <v>113</v>
      </c>
      <c r="D115" s="97" t="s">
        <v>409</v>
      </c>
      <c r="E115" s="97" t="s">
        <v>37</v>
      </c>
      <c r="F115" s="17" t="s">
        <v>168</v>
      </c>
      <c r="G115" s="97" t="s">
        <v>410</v>
      </c>
      <c r="H115" s="17" t="s">
        <v>40</v>
      </c>
      <c r="I115" s="97">
        <v>100</v>
      </c>
      <c r="J115" s="97">
        <v>80</v>
      </c>
      <c r="K115" s="97">
        <v>90</v>
      </c>
      <c r="L115" s="97">
        <v>100</v>
      </c>
      <c r="M115" s="97">
        <v>50</v>
      </c>
      <c r="N115" s="97">
        <v>70</v>
      </c>
      <c r="O115" s="17" t="s">
        <v>40</v>
      </c>
      <c r="P115" s="97" t="s">
        <v>490</v>
      </c>
      <c r="Q115" s="97" t="s">
        <v>490</v>
      </c>
      <c r="R115" s="97" t="s">
        <v>490</v>
      </c>
      <c r="S115" s="97" t="s">
        <v>490</v>
      </c>
      <c r="T115" s="97" t="s">
        <v>494</v>
      </c>
      <c r="U115" s="97" t="s">
        <v>492</v>
      </c>
      <c r="V115" s="97" t="s">
        <v>491</v>
      </c>
      <c r="W115" s="97" t="s">
        <v>495</v>
      </c>
      <c r="X115" s="97" t="s">
        <v>494</v>
      </c>
      <c r="Y115" s="97" t="s">
        <v>493</v>
      </c>
      <c r="Z115" s="97" t="s">
        <v>495</v>
      </c>
      <c r="AA115" s="97" t="s">
        <v>494</v>
      </c>
      <c r="AB115" s="97" t="s">
        <v>493</v>
      </c>
      <c r="AC115" s="97" t="s">
        <v>493</v>
      </c>
      <c r="AD115" s="97" t="s">
        <v>494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  <c r="AL115" s="98" t="s">
        <v>489</v>
      </c>
      <c r="AM115" s="99"/>
      <c r="AN115" s="100">
        <f>COUNTIF(Form_Responses137[[#This Row],[KM vs KF]:[UF vs TF]],$AN$1)</f>
        <v>4</v>
      </c>
      <c r="AO115" s="100">
        <f>COUNTIF(Form_Responses137[[#This Row],[KM vs KF]:[UF vs TF]],$AO$1)</f>
        <v>1</v>
      </c>
      <c r="AP115" s="100">
        <f>COUNTIF(Form_Responses137[[#This Row],[KM vs KF]:[UF vs TF]],$AP$1)</f>
        <v>1</v>
      </c>
      <c r="AQ115" s="100">
        <f>COUNTIF(Form_Responses137[[#This Row],[KM vs KF]:[UF vs TF]],$AQ$1)</f>
        <v>3</v>
      </c>
      <c r="AR115" s="100">
        <f>COUNTIF(Form_Responses137[[#This Row],[KM vs KF]:[UF vs TF]],$AR$1)</f>
        <v>4</v>
      </c>
      <c r="AS115" s="101">
        <f>COUNTIF(Form_Responses137[[#This Row],[KM vs KF]:[UF vs TF]],$AS$1)</f>
        <v>2</v>
      </c>
      <c r="AT115" s="100">
        <f t="shared" si="6"/>
        <v>15</v>
      </c>
      <c r="AU115" s="100">
        <f>Form_Responses137[[#This Row],[Column8]]*AN115</f>
        <v>400</v>
      </c>
      <c r="AV115" s="100">
        <f>Form_Responses137[[#This Row],[Column9]]*AO115</f>
        <v>80</v>
      </c>
      <c r="AW115" s="100">
        <f>Form_Responses137[[#This Row],[Column10]]*AP115</f>
        <v>90</v>
      </c>
      <c r="AX115" s="100">
        <f>Form_Responses137[[#This Row],[Column11]]*AQ115</f>
        <v>300</v>
      </c>
      <c r="AY115" s="100">
        <f>Form_Responses137[[#This Row],[Column12]]*AR115</f>
        <v>200</v>
      </c>
      <c r="AZ115" s="102">
        <f>Form_Responses137[[#This Row],[Column13]]*AS115</f>
        <v>140</v>
      </c>
      <c r="BA115" s="102">
        <f t="shared" si="7"/>
        <v>1210</v>
      </c>
      <c r="BB115" s="103">
        <f t="shared" si="8"/>
        <v>80.666666666666671</v>
      </c>
      <c r="BC115" s="102" t="str">
        <f t="shared" si="9"/>
        <v>Sangat Tinggi</v>
      </c>
      <c r="BJ115" s="104" t="s">
        <v>514</v>
      </c>
      <c r="BK115" s="104" t="s">
        <v>37</v>
      </c>
      <c r="BL115" s="105">
        <f t="shared" si="10"/>
        <v>80.666666666666671</v>
      </c>
      <c r="BM115" s="104" t="str">
        <f t="shared" si="11"/>
        <v>Sangat Tinggi</v>
      </c>
      <c r="BQ115" s="107"/>
      <c r="BR115" s="107"/>
      <c r="BS115" s="107"/>
      <c r="BT115" s="107"/>
    </row>
    <row r="116" spans="1:72" hidden="1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  <c r="AL116" s="24"/>
      <c r="AM116"/>
      <c r="AN116" s="33">
        <f>COUNTIF(Form_Responses137[[#This Row],[KM vs KF]:[UF vs TF]],$AN$1)</f>
        <v>0</v>
      </c>
      <c r="AO116" s="33">
        <f>COUNTIF(Form_Responses137[[#This Row],[KM vs KF]:[UF vs TF]],$AO$1)</f>
        <v>0</v>
      </c>
      <c r="AP116" s="33">
        <f>COUNTIF(Form_Responses137[[#This Row],[KM vs KF]:[UF vs TF]],$AP$1)</f>
        <v>0</v>
      </c>
      <c r="AQ116" s="33">
        <f>COUNTIF(Form_Responses137[[#This Row],[KM vs KF]:[UF vs TF]],$AQ$1)</f>
        <v>0</v>
      </c>
      <c r="AR116" s="33">
        <f>COUNTIF(Form_Responses137[[#This Row],[KM vs KF]:[UF vs TF]],$AR$1)</f>
        <v>0</v>
      </c>
      <c r="AS116" s="34">
        <f>COUNTIF(Form_Responses137[[#This Row],[KM vs KF]:[UF vs TF]],$AS$1)</f>
        <v>0</v>
      </c>
      <c r="AT116" s="33">
        <f t="shared" si="6"/>
        <v>0</v>
      </c>
      <c r="AU116" s="33">
        <f>Form_Responses137[[#This Row],[Column8]]*AN116</f>
        <v>0</v>
      </c>
      <c r="AV116" s="33">
        <f>Form_Responses137[[#This Row],[Column9]]*AO116</f>
        <v>0</v>
      </c>
      <c r="AW116" s="33">
        <f>Form_Responses137[[#This Row],[Column10]]*AP116</f>
        <v>0</v>
      </c>
      <c r="AX116" s="33">
        <f>Form_Responses137[[#This Row],[Column11]]*AQ116</f>
        <v>0</v>
      </c>
      <c r="AY116" s="33">
        <f>Form_Responses137[[#This Row],[Column12]]*AR116</f>
        <v>0</v>
      </c>
      <c r="AZ116" s="32">
        <f>Form_Responses137[[#This Row],[Column13]]*AS116</f>
        <v>0</v>
      </c>
      <c r="BA116" s="32">
        <f t="shared" si="7"/>
        <v>0</v>
      </c>
      <c r="BB116" s="37" t="e">
        <f t="shared" si="8"/>
        <v>#DIV/0!</v>
      </c>
      <c r="BC116" s="32" t="e">
        <f t="shared" si="9"/>
        <v>#DIV/0!</v>
      </c>
      <c r="BJ116" t="s">
        <v>514</v>
      </c>
      <c r="BK116" t="s">
        <v>37</v>
      </c>
      <c r="BL116" s="38" t="e">
        <f t="shared" si="10"/>
        <v>#DIV/0!</v>
      </c>
      <c r="BM116" t="e">
        <f t="shared" si="11"/>
        <v>#DIV/0!</v>
      </c>
    </row>
    <row r="117" spans="1:72" hidden="1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17" t="s">
        <v>123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  <c r="AL117" s="24"/>
      <c r="AM117"/>
      <c r="AN117" s="33">
        <f>COUNTIF(Form_Responses137[[#This Row],[KM vs KF]:[UF vs TF]],$AN$1)</f>
        <v>0</v>
      </c>
      <c r="AO117" s="33">
        <f>COUNTIF(Form_Responses137[[#This Row],[KM vs KF]:[UF vs TF]],$AO$1)</f>
        <v>0</v>
      </c>
      <c r="AP117" s="33">
        <f>COUNTIF(Form_Responses137[[#This Row],[KM vs KF]:[UF vs TF]],$AP$1)</f>
        <v>0</v>
      </c>
      <c r="AQ117" s="33">
        <f>COUNTIF(Form_Responses137[[#This Row],[KM vs KF]:[UF vs TF]],$AQ$1)</f>
        <v>0</v>
      </c>
      <c r="AR117" s="33">
        <f>COUNTIF(Form_Responses137[[#This Row],[KM vs KF]:[UF vs TF]],$AR$1)</f>
        <v>0</v>
      </c>
      <c r="AS117" s="34">
        <f>COUNTIF(Form_Responses137[[#This Row],[KM vs KF]:[UF vs TF]],$AS$1)</f>
        <v>0</v>
      </c>
      <c r="AT117" s="33">
        <f t="shared" si="6"/>
        <v>0</v>
      </c>
      <c r="AU117" s="33">
        <f>Form_Responses137[[#This Row],[Column8]]*AN117</f>
        <v>0</v>
      </c>
      <c r="AV117" s="33">
        <f>Form_Responses137[[#This Row],[Column9]]*AO117</f>
        <v>0</v>
      </c>
      <c r="AW117" s="33">
        <f>Form_Responses137[[#This Row],[Column10]]*AP117</f>
        <v>0</v>
      </c>
      <c r="AX117" s="33">
        <f>Form_Responses137[[#This Row],[Column11]]*AQ117</f>
        <v>0</v>
      </c>
      <c r="AY117" s="33">
        <f>Form_Responses137[[#This Row],[Column12]]*AR117</f>
        <v>0</v>
      </c>
      <c r="AZ117" s="32">
        <f>Form_Responses137[[#This Row],[Column13]]*AS117</f>
        <v>0</v>
      </c>
      <c r="BA117" s="32">
        <f t="shared" si="7"/>
        <v>0</v>
      </c>
      <c r="BB117" s="37" t="e">
        <f t="shared" si="8"/>
        <v>#DIV/0!</v>
      </c>
      <c r="BC117" s="32" t="e">
        <f t="shared" si="9"/>
        <v>#DIV/0!</v>
      </c>
      <c r="BJ117" t="s">
        <v>514</v>
      </c>
      <c r="BK117" t="s">
        <v>37</v>
      </c>
      <c r="BL117" s="38" t="e">
        <f t="shared" si="10"/>
        <v>#DIV/0!</v>
      </c>
      <c r="BM117" t="e">
        <f t="shared" si="11"/>
        <v>#DIV/0!</v>
      </c>
    </row>
    <row r="118" spans="1:72" hidden="1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17" t="s">
        <v>119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  <c r="AL118" s="24"/>
      <c r="AM118"/>
      <c r="AN118" s="33">
        <f>COUNTIF(Form_Responses137[[#This Row],[KM vs KF]:[UF vs TF]],$AN$1)</f>
        <v>0</v>
      </c>
      <c r="AO118" s="33">
        <f>COUNTIF(Form_Responses137[[#This Row],[KM vs KF]:[UF vs TF]],$AO$1)</f>
        <v>0</v>
      </c>
      <c r="AP118" s="33">
        <f>COUNTIF(Form_Responses137[[#This Row],[KM vs KF]:[UF vs TF]],$AP$1)</f>
        <v>0</v>
      </c>
      <c r="AQ118" s="33">
        <f>COUNTIF(Form_Responses137[[#This Row],[KM vs KF]:[UF vs TF]],$AQ$1)</f>
        <v>0</v>
      </c>
      <c r="AR118" s="33">
        <f>COUNTIF(Form_Responses137[[#This Row],[KM vs KF]:[UF vs TF]],$AR$1)</f>
        <v>0</v>
      </c>
      <c r="AS118" s="34">
        <f>COUNTIF(Form_Responses137[[#This Row],[KM vs KF]:[UF vs TF]],$AS$1)</f>
        <v>0</v>
      </c>
      <c r="AT118" s="33">
        <f t="shared" si="6"/>
        <v>0</v>
      </c>
      <c r="AU118" s="33">
        <f>Form_Responses137[[#This Row],[Column8]]*AN118</f>
        <v>0</v>
      </c>
      <c r="AV118" s="33">
        <f>Form_Responses137[[#This Row],[Column9]]*AO118</f>
        <v>0</v>
      </c>
      <c r="AW118" s="33">
        <f>Form_Responses137[[#This Row],[Column10]]*AP118</f>
        <v>0</v>
      </c>
      <c r="AX118" s="33">
        <f>Form_Responses137[[#This Row],[Column11]]*AQ118</f>
        <v>0</v>
      </c>
      <c r="AY118" s="33">
        <f>Form_Responses137[[#This Row],[Column12]]*AR118</f>
        <v>0</v>
      </c>
      <c r="AZ118" s="32">
        <f>Form_Responses137[[#This Row],[Column13]]*AS118</f>
        <v>0</v>
      </c>
      <c r="BA118" s="32">
        <f t="shared" si="7"/>
        <v>0</v>
      </c>
      <c r="BB118" s="37" t="e">
        <f t="shared" si="8"/>
        <v>#DIV/0!</v>
      </c>
      <c r="BC118" s="32" t="e">
        <f t="shared" si="9"/>
        <v>#DIV/0!</v>
      </c>
      <c r="BJ118" t="s">
        <v>514</v>
      </c>
      <c r="BK118" t="s">
        <v>37</v>
      </c>
      <c r="BL118" s="38" t="e">
        <f t="shared" si="10"/>
        <v>#DIV/0!</v>
      </c>
      <c r="BM118" t="e">
        <f t="shared" si="11"/>
        <v>#DIV/0!</v>
      </c>
    </row>
    <row r="119" spans="1:72" hidden="1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17" t="s">
        <v>219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  <c r="AL119" s="24"/>
      <c r="AM119"/>
      <c r="AN119" s="33">
        <f>COUNTIF(Form_Responses137[[#This Row],[KM vs KF]:[UF vs TF]],$AN$1)</f>
        <v>0</v>
      </c>
      <c r="AO119" s="33">
        <f>COUNTIF(Form_Responses137[[#This Row],[KM vs KF]:[UF vs TF]],$AO$1)</f>
        <v>0</v>
      </c>
      <c r="AP119" s="33">
        <f>COUNTIF(Form_Responses137[[#This Row],[KM vs KF]:[UF vs TF]],$AP$1)</f>
        <v>0</v>
      </c>
      <c r="AQ119" s="33">
        <f>COUNTIF(Form_Responses137[[#This Row],[KM vs KF]:[UF vs TF]],$AQ$1)</f>
        <v>0</v>
      </c>
      <c r="AR119" s="33">
        <f>COUNTIF(Form_Responses137[[#This Row],[KM vs KF]:[UF vs TF]],$AR$1)</f>
        <v>0</v>
      </c>
      <c r="AS119" s="34">
        <f>COUNTIF(Form_Responses137[[#This Row],[KM vs KF]:[UF vs TF]],$AS$1)</f>
        <v>0</v>
      </c>
      <c r="AT119" s="33">
        <f t="shared" si="6"/>
        <v>0</v>
      </c>
      <c r="AU119" s="33">
        <f>Form_Responses137[[#This Row],[Column8]]*AN119</f>
        <v>0</v>
      </c>
      <c r="AV119" s="33">
        <f>Form_Responses137[[#This Row],[Column9]]*AO119</f>
        <v>0</v>
      </c>
      <c r="AW119" s="33">
        <f>Form_Responses137[[#This Row],[Column10]]*AP119</f>
        <v>0</v>
      </c>
      <c r="AX119" s="33">
        <f>Form_Responses137[[#This Row],[Column11]]*AQ119</f>
        <v>0</v>
      </c>
      <c r="AY119" s="33">
        <f>Form_Responses137[[#This Row],[Column12]]*AR119</f>
        <v>0</v>
      </c>
      <c r="AZ119" s="32">
        <f>Form_Responses137[[#This Row],[Column13]]*AS119</f>
        <v>0</v>
      </c>
      <c r="BA119" s="32">
        <f t="shared" si="7"/>
        <v>0</v>
      </c>
      <c r="BB119" s="37" t="e">
        <f t="shared" si="8"/>
        <v>#DIV/0!</v>
      </c>
      <c r="BC119" s="32" t="e">
        <f t="shared" si="9"/>
        <v>#DIV/0!</v>
      </c>
      <c r="BJ119" t="s">
        <v>514</v>
      </c>
      <c r="BK119" t="s">
        <v>37</v>
      </c>
      <c r="BL119" s="38" t="e">
        <f t="shared" si="10"/>
        <v>#DIV/0!</v>
      </c>
      <c r="BM119" t="e">
        <f t="shared" si="11"/>
        <v>#DIV/0!</v>
      </c>
    </row>
    <row r="120" spans="1:72" hidden="1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  <c r="AL120" s="24"/>
      <c r="AM120"/>
      <c r="AN120" s="33">
        <f>COUNTIF(Form_Responses137[[#This Row],[KM vs KF]:[UF vs TF]],$AN$1)</f>
        <v>0</v>
      </c>
      <c r="AO120" s="33">
        <f>COUNTIF(Form_Responses137[[#This Row],[KM vs KF]:[UF vs TF]],$AO$1)</f>
        <v>0</v>
      </c>
      <c r="AP120" s="33">
        <f>COUNTIF(Form_Responses137[[#This Row],[KM vs KF]:[UF vs TF]],$AP$1)</f>
        <v>0</v>
      </c>
      <c r="AQ120" s="33">
        <f>COUNTIF(Form_Responses137[[#This Row],[KM vs KF]:[UF vs TF]],$AQ$1)</f>
        <v>0</v>
      </c>
      <c r="AR120" s="33">
        <f>COUNTIF(Form_Responses137[[#This Row],[KM vs KF]:[UF vs TF]],$AR$1)</f>
        <v>0</v>
      </c>
      <c r="AS120" s="34">
        <f>COUNTIF(Form_Responses137[[#This Row],[KM vs KF]:[UF vs TF]],$AS$1)</f>
        <v>0</v>
      </c>
      <c r="AT120" s="33">
        <f t="shared" si="6"/>
        <v>0</v>
      </c>
      <c r="AU120" s="33">
        <f>Form_Responses137[[#This Row],[Column8]]*AN120</f>
        <v>0</v>
      </c>
      <c r="AV120" s="33">
        <f>Form_Responses137[[#This Row],[Column9]]*AO120</f>
        <v>0</v>
      </c>
      <c r="AW120" s="33">
        <f>Form_Responses137[[#This Row],[Column10]]*AP120</f>
        <v>0</v>
      </c>
      <c r="AX120" s="33">
        <f>Form_Responses137[[#This Row],[Column11]]*AQ120</f>
        <v>0</v>
      </c>
      <c r="AY120" s="33">
        <f>Form_Responses137[[#This Row],[Column12]]*AR120</f>
        <v>0</v>
      </c>
      <c r="AZ120" s="32">
        <f>Form_Responses137[[#This Row],[Column13]]*AS120</f>
        <v>0</v>
      </c>
      <c r="BA120" s="32">
        <f t="shared" si="7"/>
        <v>0</v>
      </c>
      <c r="BB120" s="37" t="e">
        <f t="shared" si="8"/>
        <v>#DIV/0!</v>
      </c>
      <c r="BC120" s="32" t="e">
        <f t="shared" si="9"/>
        <v>#DIV/0!</v>
      </c>
      <c r="BJ120" t="s">
        <v>514</v>
      </c>
      <c r="BK120" t="s">
        <v>37</v>
      </c>
      <c r="BL120" s="38" t="e">
        <f t="shared" si="10"/>
        <v>#DIV/0!</v>
      </c>
      <c r="BM120" t="e">
        <f t="shared" si="11"/>
        <v>#DIV/0!</v>
      </c>
    </row>
    <row r="121" spans="1:72" hidden="1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17" t="s">
        <v>207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  <c r="AL121" s="24"/>
      <c r="AM121"/>
      <c r="AN121" s="33">
        <f>COUNTIF(Form_Responses137[[#This Row],[KM vs KF]:[UF vs TF]],$AN$1)</f>
        <v>0</v>
      </c>
      <c r="AO121" s="33">
        <f>COUNTIF(Form_Responses137[[#This Row],[KM vs KF]:[UF vs TF]],$AO$1)</f>
        <v>0</v>
      </c>
      <c r="AP121" s="33">
        <f>COUNTIF(Form_Responses137[[#This Row],[KM vs KF]:[UF vs TF]],$AP$1)</f>
        <v>0</v>
      </c>
      <c r="AQ121" s="33">
        <f>COUNTIF(Form_Responses137[[#This Row],[KM vs KF]:[UF vs TF]],$AQ$1)</f>
        <v>0</v>
      </c>
      <c r="AR121" s="33">
        <f>COUNTIF(Form_Responses137[[#This Row],[KM vs KF]:[UF vs TF]],$AR$1)</f>
        <v>0</v>
      </c>
      <c r="AS121" s="34">
        <f>COUNTIF(Form_Responses137[[#This Row],[KM vs KF]:[UF vs TF]],$AS$1)</f>
        <v>0</v>
      </c>
      <c r="AT121" s="33">
        <f t="shared" si="6"/>
        <v>0</v>
      </c>
      <c r="AU121" s="33">
        <f>Form_Responses137[[#This Row],[Column8]]*AN121</f>
        <v>0</v>
      </c>
      <c r="AV121" s="33">
        <f>Form_Responses137[[#This Row],[Column9]]*AO121</f>
        <v>0</v>
      </c>
      <c r="AW121" s="33">
        <f>Form_Responses137[[#This Row],[Column10]]*AP121</f>
        <v>0</v>
      </c>
      <c r="AX121" s="33">
        <f>Form_Responses137[[#This Row],[Column11]]*AQ121</f>
        <v>0</v>
      </c>
      <c r="AY121" s="33">
        <f>Form_Responses137[[#This Row],[Column12]]*AR121</f>
        <v>0</v>
      </c>
      <c r="AZ121" s="32">
        <f>Form_Responses137[[#This Row],[Column13]]*AS121</f>
        <v>0</v>
      </c>
      <c r="BA121" s="32">
        <f t="shared" si="7"/>
        <v>1130</v>
      </c>
      <c r="BB121" s="37" t="e">
        <f t="shared" si="8"/>
        <v>#DIV/0!</v>
      </c>
      <c r="BC121" s="32" t="e">
        <f t="shared" si="9"/>
        <v>#DIV/0!</v>
      </c>
      <c r="BJ121" t="s">
        <v>514</v>
      </c>
      <c r="BK121" t="s">
        <v>37</v>
      </c>
      <c r="BL121" s="38" t="e">
        <f t="shared" si="10"/>
        <v>#DIV/0!</v>
      </c>
      <c r="BM121" t="e">
        <f t="shared" si="11"/>
        <v>#DIV/0!</v>
      </c>
    </row>
    <row r="122" spans="1:72" s="83" customFormat="1" x14ac:dyDescent="0.25">
      <c r="A122" s="7">
        <v>45612.263136331021</v>
      </c>
      <c r="B122" s="15" t="s">
        <v>426</v>
      </c>
      <c r="C122" s="75">
        <v>120</v>
      </c>
      <c r="D122" s="75" t="s">
        <v>427</v>
      </c>
      <c r="E122" s="75" t="s">
        <v>37</v>
      </c>
      <c r="F122" s="17" t="s">
        <v>86</v>
      </c>
      <c r="G122" s="75" t="s">
        <v>86</v>
      </c>
      <c r="H122" s="17" t="s">
        <v>40</v>
      </c>
      <c r="I122" s="75">
        <v>90</v>
      </c>
      <c r="J122" s="75">
        <v>80</v>
      </c>
      <c r="K122" s="75">
        <v>50</v>
      </c>
      <c r="L122" s="75">
        <v>100</v>
      </c>
      <c r="M122" s="75">
        <v>10</v>
      </c>
      <c r="N122" s="75">
        <v>90</v>
      </c>
      <c r="O122" s="17" t="s">
        <v>40</v>
      </c>
      <c r="P122" s="75" t="s">
        <v>490</v>
      </c>
      <c r="Q122" s="75" t="s">
        <v>492</v>
      </c>
      <c r="R122" s="75" t="s">
        <v>490</v>
      </c>
      <c r="S122" s="75" t="s">
        <v>490</v>
      </c>
      <c r="T122" s="75" t="s">
        <v>490</v>
      </c>
      <c r="U122" s="75" t="s">
        <v>492</v>
      </c>
      <c r="V122" s="75" t="s">
        <v>493</v>
      </c>
      <c r="W122" s="75" t="s">
        <v>491</v>
      </c>
      <c r="X122" s="75" t="s">
        <v>494</v>
      </c>
      <c r="Y122" s="75" t="s">
        <v>493</v>
      </c>
      <c r="Z122" s="75" t="s">
        <v>492</v>
      </c>
      <c r="AA122" s="75" t="s">
        <v>492</v>
      </c>
      <c r="AB122" s="75" t="s">
        <v>495</v>
      </c>
      <c r="AC122" s="75" t="s">
        <v>493</v>
      </c>
      <c r="AD122" s="75" t="s">
        <v>495</v>
      </c>
      <c r="AE122" s="17" t="s">
        <v>40</v>
      </c>
      <c r="AF122" s="17" t="s">
        <v>429</v>
      </c>
      <c r="AG122" s="17" t="s">
        <v>430</v>
      </c>
      <c r="AH122" s="17" t="s">
        <v>293</v>
      </c>
      <c r="AI122" s="17" t="s">
        <v>431</v>
      </c>
      <c r="AJ122" s="17" t="s">
        <v>432</v>
      </c>
      <c r="AK122" s="17" t="s">
        <v>432</v>
      </c>
      <c r="AL122" s="77" t="s">
        <v>489</v>
      </c>
      <c r="AM122" s="78"/>
      <c r="AN122" s="79">
        <f>COUNTIF(Form_Responses137[[#This Row],[KM vs KF]:[UF vs TF]],$AN$1)</f>
        <v>4</v>
      </c>
      <c r="AO122" s="79">
        <f>COUNTIF(Form_Responses137[[#This Row],[KM vs KF]:[UF vs TF]],$AO$1)</f>
        <v>1</v>
      </c>
      <c r="AP122" s="79">
        <f>COUNTIF(Form_Responses137[[#This Row],[KM vs KF]:[UF vs TF]],$AP$1)</f>
        <v>4</v>
      </c>
      <c r="AQ122" s="79">
        <f>COUNTIF(Form_Responses137[[#This Row],[KM vs KF]:[UF vs TF]],$AQ$1)</f>
        <v>3</v>
      </c>
      <c r="AR122" s="79">
        <f>COUNTIF(Form_Responses137[[#This Row],[KM vs KF]:[UF vs TF]],$AR$1)</f>
        <v>1</v>
      </c>
      <c r="AS122" s="80">
        <f>COUNTIF(Form_Responses137[[#This Row],[KM vs KF]:[UF vs TF]],$AS$1)</f>
        <v>2</v>
      </c>
      <c r="AT122" s="79">
        <f t="shared" si="6"/>
        <v>15</v>
      </c>
      <c r="AU122" s="79">
        <f>Form_Responses137[[#This Row],[Column8]]*AN122</f>
        <v>360</v>
      </c>
      <c r="AV122" s="79">
        <f>Form_Responses137[[#This Row],[Column9]]*AO122</f>
        <v>80</v>
      </c>
      <c r="AW122" s="79">
        <f>Form_Responses137[[#This Row],[Column10]]*AP122</f>
        <v>200</v>
      </c>
      <c r="AX122" s="79">
        <f>Form_Responses137[[#This Row],[Column11]]*AQ122</f>
        <v>300</v>
      </c>
      <c r="AY122" s="79">
        <f>Form_Responses137[[#This Row],[Column12]]*AR122</f>
        <v>10</v>
      </c>
      <c r="AZ122" s="81">
        <f>Form_Responses137[[#This Row],[Column13]]*AS122</f>
        <v>180</v>
      </c>
      <c r="BA122" s="81">
        <f t="shared" si="7"/>
        <v>1130</v>
      </c>
      <c r="BB122" s="82">
        <f t="shared" si="8"/>
        <v>75.333333333333329</v>
      </c>
      <c r="BC122" s="81" t="str">
        <f t="shared" si="9"/>
        <v>Tinggi</v>
      </c>
      <c r="BJ122" s="83" t="s">
        <v>514</v>
      </c>
      <c r="BK122" s="83" t="s">
        <v>37</v>
      </c>
      <c r="BL122" s="85">
        <f t="shared" si="10"/>
        <v>75.333333333333329</v>
      </c>
      <c r="BM122" s="83" t="str">
        <f t="shared" si="11"/>
        <v>Tinggi</v>
      </c>
      <c r="BQ122" s="107"/>
      <c r="BR122" s="107"/>
      <c r="BS122" s="107"/>
      <c r="BT122" s="107"/>
    </row>
    <row r="123" spans="1:72" hidden="1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17" t="s">
        <v>167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  <c r="AL123" s="26"/>
      <c r="AM123"/>
      <c r="BC123" s="32" t="str">
        <f t="shared" si="9"/>
        <v>Rendah</v>
      </c>
      <c r="BI123">
        <v>1</v>
      </c>
      <c r="BJ123" t="s">
        <v>514</v>
      </c>
      <c r="BK123" t="s">
        <v>37</v>
      </c>
      <c r="BL123" s="38">
        <f t="shared" si="10"/>
        <v>0</v>
      </c>
      <c r="BM123" t="str">
        <f t="shared" si="11"/>
        <v>Rendah</v>
      </c>
    </row>
    <row r="125" spans="1:72" x14ac:dyDescent="0.25">
      <c r="H125" s="20" t="s">
        <v>473</v>
      </c>
      <c r="I125" s="21">
        <f>AVERAGE(I3:I122)</f>
        <v>80.083333333333329</v>
      </c>
      <c r="J125" s="21">
        <f t="shared" ref="J125:N125" si="12">AVERAGE(J3:J122)</f>
        <v>85.75</v>
      </c>
      <c r="K125" s="21">
        <f t="shared" si="12"/>
        <v>71.583333333333329</v>
      </c>
      <c r="L125" s="21">
        <f t="shared" si="12"/>
        <v>87.25</v>
      </c>
      <c r="M125" s="21">
        <f t="shared" si="12"/>
        <v>57.083333333333336</v>
      </c>
      <c r="N125" s="21">
        <f t="shared" si="12"/>
        <v>83.583333333333329</v>
      </c>
      <c r="AN125">
        <f>SUM(AN3:AN122)</f>
        <v>120</v>
      </c>
      <c r="AO125">
        <f t="shared" ref="AO125:AS125" si="13">SUM(AO3:AO122)</f>
        <v>80</v>
      </c>
      <c r="AP125">
        <f t="shared" si="13"/>
        <v>70</v>
      </c>
      <c r="AQ125">
        <f t="shared" si="13"/>
        <v>101</v>
      </c>
      <c r="AR125">
        <f t="shared" si="13"/>
        <v>74</v>
      </c>
      <c r="AS125">
        <f t="shared" si="13"/>
        <v>80</v>
      </c>
      <c r="AT125">
        <f>SUM(AN125:AS125)</f>
        <v>525</v>
      </c>
    </row>
    <row r="127" spans="1:72" x14ac:dyDescent="0.25">
      <c r="AM127" s="29" t="s">
        <v>579</v>
      </c>
      <c r="AN127" s="38">
        <f>AN125/$AT$125*100</f>
        <v>22.857142857142858</v>
      </c>
      <c r="AO127" s="38">
        <f t="shared" ref="AO127:AS127" si="14">AO125/$AT$125*100</f>
        <v>15.238095238095239</v>
      </c>
      <c r="AP127" s="38">
        <f t="shared" si="14"/>
        <v>13.333333333333334</v>
      </c>
      <c r="AQ127" s="38">
        <f t="shared" si="14"/>
        <v>19.238095238095237</v>
      </c>
      <c r="AR127" s="38">
        <f t="shared" si="14"/>
        <v>14.095238095238095</v>
      </c>
      <c r="AS127" s="38">
        <f t="shared" si="14"/>
        <v>15.238095238095239</v>
      </c>
      <c r="AT127" s="38">
        <f>SUM(AN127:AS127)</f>
        <v>100</v>
      </c>
    </row>
    <row r="134" spans="47:50" x14ac:dyDescent="0.25">
      <c r="AU134">
        <v>1</v>
      </c>
      <c r="AV134" t="s">
        <v>514</v>
      </c>
      <c r="AW134" t="s">
        <v>37</v>
      </c>
      <c r="AX134" s="38">
        <f>BB3</f>
        <v>79.333333333333329</v>
      </c>
    </row>
    <row r="135" spans="47:50" x14ac:dyDescent="0.25">
      <c r="AU135">
        <v>2</v>
      </c>
      <c r="AV135" t="s">
        <v>515</v>
      </c>
      <c r="AW135" t="s">
        <v>37</v>
      </c>
      <c r="AX135" s="38" t="e">
        <f t="shared" ref="AX135:AX168" si="15">BB4</f>
        <v>#DIV/0!</v>
      </c>
    </row>
    <row r="136" spans="47:50" x14ac:dyDescent="0.25">
      <c r="AU136">
        <v>3</v>
      </c>
      <c r="AV136" t="s">
        <v>516</v>
      </c>
      <c r="AW136" t="s">
        <v>37</v>
      </c>
      <c r="AX136" s="38">
        <f t="shared" si="15"/>
        <v>70</v>
      </c>
    </row>
    <row r="137" spans="47:50" x14ac:dyDescent="0.25">
      <c r="AU137">
        <v>4</v>
      </c>
      <c r="AV137" t="s">
        <v>517</v>
      </c>
      <c r="AW137" t="s">
        <v>37</v>
      </c>
      <c r="AX137" s="38" t="e">
        <f t="shared" si="15"/>
        <v>#DIV/0!</v>
      </c>
    </row>
    <row r="138" spans="47:50" x14ac:dyDescent="0.25">
      <c r="AU138">
        <v>5</v>
      </c>
      <c r="AV138" t="s">
        <v>518</v>
      </c>
      <c r="AW138" t="s">
        <v>37</v>
      </c>
      <c r="AX138" s="38" t="e">
        <f t="shared" si="15"/>
        <v>#DIV/0!</v>
      </c>
    </row>
    <row r="139" spans="47:50" x14ac:dyDescent="0.25">
      <c r="AU139">
        <v>6</v>
      </c>
      <c r="AV139" t="s">
        <v>519</v>
      </c>
      <c r="AW139" t="s">
        <v>37</v>
      </c>
      <c r="AX139" s="38" t="e">
        <f t="shared" si="15"/>
        <v>#DIV/0!</v>
      </c>
    </row>
    <row r="140" spans="47:50" x14ac:dyDescent="0.25">
      <c r="AU140">
        <v>7</v>
      </c>
      <c r="AV140" t="s">
        <v>520</v>
      </c>
      <c r="AW140" t="s">
        <v>37</v>
      </c>
      <c r="AX140" s="38">
        <f t="shared" si="15"/>
        <v>94</v>
      </c>
    </row>
    <row r="141" spans="47:50" x14ac:dyDescent="0.25">
      <c r="AU141">
        <v>8</v>
      </c>
      <c r="AV141" t="s">
        <v>521</v>
      </c>
      <c r="AW141" t="s">
        <v>37</v>
      </c>
      <c r="AX141" s="38">
        <f t="shared" si="15"/>
        <v>91.333333333333329</v>
      </c>
    </row>
    <row r="142" spans="47:50" x14ac:dyDescent="0.25">
      <c r="AU142">
        <v>9</v>
      </c>
      <c r="AV142" t="s">
        <v>522</v>
      </c>
      <c r="AW142" t="s">
        <v>37</v>
      </c>
      <c r="AX142" s="38">
        <f t="shared" si="15"/>
        <v>100</v>
      </c>
    </row>
    <row r="143" spans="47:50" x14ac:dyDescent="0.25">
      <c r="AU143">
        <v>10</v>
      </c>
      <c r="AV143" t="s">
        <v>523</v>
      </c>
      <c r="AW143" t="s">
        <v>37</v>
      </c>
      <c r="AX143" s="38" t="e">
        <f t="shared" si="15"/>
        <v>#DIV/0!</v>
      </c>
    </row>
    <row r="144" spans="47:50" x14ac:dyDescent="0.25">
      <c r="AU144">
        <v>11</v>
      </c>
      <c r="AV144" t="s">
        <v>524</v>
      </c>
      <c r="AW144" t="s">
        <v>37</v>
      </c>
      <c r="AX144" s="38">
        <f t="shared" si="15"/>
        <v>92</v>
      </c>
    </row>
    <row r="145" spans="47:50" x14ac:dyDescent="0.25">
      <c r="AU145">
        <v>12</v>
      </c>
      <c r="AV145" t="s">
        <v>525</v>
      </c>
      <c r="AW145" t="s">
        <v>37</v>
      </c>
      <c r="AX145" s="38" t="e">
        <f t="shared" si="15"/>
        <v>#DIV/0!</v>
      </c>
    </row>
    <row r="146" spans="47:50" x14ac:dyDescent="0.25">
      <c r="AU146">
        <v>13</v>
      </c>
      <c r="AV146" t="s">
        <v>526</v>
      </c>
      <c r="AW146" t="s">
        <v>37</v>
      </c>
      <c r="AX146" s="38">
        <f t="shared" si="15"/>
        <v>78.666666666666671</v>
      </c>
    </row>
    <row r="147" spans="47:50" x14ac:dyDescent="0.25">
      <c r="AU147">
        <v>14</v>
      </c>
      <c r="AV147" t="s">
        <v>527</v>
      </c>
      <c r="AW147" t="s">
        <v>37</v>
      </c>
      <c r="AX147" s="38">
        <f t="shared" si="15"/>
        <v>84.666666666666671</v>
      </c>
    </row>
    <row r="148" spans="47:50" x14ac:dyDescent="0.25">
      <c r="AU148">
        <v>15</v>
      </c>
      <c r="AV148" t="s">
        <v>528</v>
      </c>
      <c r="AW148" t="s">
        <v>37</v>
      </c>
      <c r="AX148" s="38">
        <f t="shared" si="15"/>
        <v>88.666666666666671</v>
      </c>
    </row>
    <row r="149" spans="47:50" x14ac:dyDescent="0.25">
      <c r="AU149">
        <v>16</v>
      </c>
      <c r="AV149" t="s">
        <v>529</v>
      </c>
      <c r="AW149" t="s">
        <v>37</v>
      </c>
      <c r="AX149" s="38">
        <f t="shared" si="15"/>
        <v>67.333333333333329</v>
      </c>
    </row>
    <row r="150" spans="47:50" x14ac:dyDescent="0.25">
      <c r="AU150">
        <v>17</v>
      </c>
      <c r="AV150" t="s">
        <v>530</v>
      </c>
      <c r="AW150" t="s">
        <v>37</v>
      </c>
      <c r="AX150" s="38">
        <f t="shared" si="15"/>
        <v>84.666666666666671</v>
      </c>
    </row>
    <row r="151" spans="47:50" x14ac:dyDescent="0.25">
      <c r="AU151">
        <v>18</v>
      </c>
      <c r="AV151" t="s">
        <v>531</v>
      </c>
      <c r="AW151" t="s">
        <v>37</v>
      </c>
      <c r="AX151" s="38" t="e">
        <f t="shared" si="15"/>
        <v>#DIV/0!</v>
      </c>
    </row>
    <row r="152" spans="47:50" x14ac:dyDescent="0.25">
      <c r="AU152">
        <v>19</v>
      </c>
      <c r="AV152" t="s">
        <v>532</v>
      </c>
      <c r="AW152" t="s">
        <v>37</v>
      </c>
      <c r="AX152" s="38" t="e">
        <f t="shared" si="15"/>
        <v>#DIV/0!</v>
      </c>
    </row>
    <row r="153" spans="47:50" x14ac:dyDescent="0.25">
      <c r="AU153">
        <v>20</v>
      </c>
      <c r="AV153" t="s">
        <v>533</v>
      </c>
      <c r="AW153" t="s">
        <v>37</v>
      </c>
      <c r="AX153" s="38" t="e">
        <f t="shared" si="15"/>
        <v>#DIV/0!</v>
      </c>
    </row>
    <row r="154" spans="47:50" x14ac:dyDescent="0.25">
      <c r="AU154">
        <v>21</v>
      </c>
      <c r="AV154" t="s">
        <v>534</v>
      </c>
      <c r="AW154" t="s">
        <v>37</v>
      </c>
      <c r="AX154" s="38" t="e">
        <f t="shared" si="15"/>
        <v>#DIV/0!</v>
      </c>
    </row>
    <row r="155" spans="47:50" x14ac:dyDescent="0.25">
      <c r="AU155">
        <v>22</v>
      </c>
      <c r="AV155" t="s">
        <v>535</v>
      </c>
      <c r="AW155" t="s">
        <v>37</v>
      </c>
      <c r="AX155" s="38" t="e">
        <f t="shared" si="15"/>
        <v>#DIV/0!</v>
      </c>
    </row>
    <row r="156" spans="47:50" x14ac:dyDescent="0.25">
      <c r="AU156">
        <v>23</v>
      </c>
      <c r="AV156" t="s">
        <v>536</v>
      </c>
      <c r="AW156" t="s">
        <v>37</v>
      </c>
      <c r="AX156" s="38" t="e">
        <f t="shared" si="15"/>
        <v>#DIV/0!</v>
      </c>
    </row>
    <row r="157" spans="47:50" x14ac:dyDescent="0.25">
      <c r="AU157">
        <v>24</v>
      </c>
      <c r="AV157" t="s">
        <v>537</v>
      </c>
      <c r="AW157" t="s">
        <v>37</v>
      </c>
      <c r="AX157" s="38" t="e">
        <f t="shared" si="15"/>
        <v>#DIV/0!</v>
      </c>
    </row>
    <row r="158" spans="47:50" x14ac:dyDescent="0.25">
      <c r="AU158">
        <v>25</v>
      </c>
      <c r="AV158" t="s">
        <v>538</v>
      </c>
      <c r="AW158" t="s">
        <v>37</v>
      </c>
      <c r="AX158" s="38" t="e">
        <f t="shared" si="15"/>
        <v>#DIV/0!</v>
      </c>
    </row>
    <row r="159" spans="47:50" x14ac:dyDescent="0.25">
      <c r="AU159">
        <v>26</v>
      </c>
      <c r="AV159" t="s">
        <v>539</v>
      </c>
      <c r="AW159" t="s">
        <v>37</v>
      </c>
      <c r="AX159" s="38" t="e">
        <f t="shared" si="15"/>
        <v>#DIV/0!</v>
      </c>
    </row>
    <row r="160" spans="47:50" x14ac:dyDescent="0.25">
      <c r="AU160">
        <v>27</v>
      </c>
      <c r="AV160" t="s">
        <v>540</v>
      </c>
      <c r="AW160" t="s">
        <v>37</v>
      </c>
      <c r="AX160" s="38" t="e">
        <f t="shared" si="15"/>
        <v>#DIV/0!</v>
      </c>
    </row>
    <row r="161" spans="47:50" x14ac:dyDescent="0.25">
      <c r="AU161">
        <v>28</v>
      </c>
      <c r="AV161" t="s">
        <v>541</v>
      </c>
      <c r="AW161" t="s">
        <v>37</v>
      </c>
      <c r="AX161" s="38" t="e">
        <f t="shared" si="15"/>
        <v>#DIV/0!</v>
      </c>
    </row>
    <row r="162" spans="47:50" x14ac:dyDescent="0.25">
      <c r="AU162">
        <v>29</v>
      </c>
      <c r="AV162" t="s">
        <v>542</v>
      </c>
      <c r="AW162" t="s">
        <v>37</v>
      </c>
      <c r="AX162" s="38" t="e">
        <f t="shared" si="15"/>
        <v>#DIV/0!</v>
      </c>
    </row>
    <row r="163" spans="47:50" x14ac:dyDescent="0.25">
      <c r="AU163">
        <v>30</v>
      </c>
      <c r="AV163" t="s">
        <v>543</v>
      </c>
      <c r="AW163" t="s">
        <v>37</v>
      </c>
      <c r="AX163" s="38" t="e">
        <f t="shared" si="15"/>
        <v>#DIV/0!</v>
      </c>
    </row>
    <row r="164" spans="47:50" x14ac:dyDescent="0.25">
      <c r="AU164">
        <v>31</v>
      </c>
      <c r="AV164" t="s">
        <v>544</v>
      </c>
      <c r="AW164" t="s">
        <v>37</v>
      </c>
      <c r="AX164" s="38" t="e">
        <f t="shared" si="15"/>
        <v>#DIV/0!</v>
      </c>
    </row>
    <row r="165" spans="47:50" x14ac:dyDescent="0.25">
      <c r="AU165">
        <v>32</v>
      </c>
      <c r="AV165" t="s">
        <v>545</v>
      </c>
      <c r="AW165" t="s">
        <v>37</v>
      </c>
      <c r="AX165" s="38" t="e">
        <f t="shared" si="15"/>
        <v>#DIV/0!</v>
      </c>
    </row>
    <row r="166" spans="47:50" x14ac:dyDescent="0.25">
      <c r="AU166">
        <v>33</v>
      </c>
      <c r="AV166" t="s">
        <v>546</v>
      </c>
      <c r="AW166" t="s">
        <v>37</v>
      </c>
      <c r="AX166" s="38" t="e">
        <f t="shared" si="15"/>
        <v>#DIV/0!</v>
      </c>
    </row>
    <row r="167" spans="47:50" x14ac:dyDescent="0.25">
      <c r="AU167">
        <v>34</v>
      </c>
      <c r="AV167" t="s">
        <v>547</v>
      </c>
      <c r="AW167" t="s">
        <v>37</v>
      </c>
      <c r="AX167" s="38" t="e">
        <f t="shared" si="15"/>
        <v>#DIV/0!</v>
      </c>
    </row>
    <row r="168" spans="47:50" x14ac:dyDescent="0.25">
      <c r="AU168">
        <v>35</v>
      </c>
      <c r="AV168" t="s">
        <v>548</v>
      </c>
      <c r="AW168" t="s">
        <v>37</v>
      </c>
      <c r="AX168" s="38" t="e">
        <f t="shared" si="15"/>
        <v>#DIV/0!</v>
      </c>
    </row>
  </sheetData>
  <mergeCells count="1">
    <mergeCell ref="BE5:BG5"/>
  </mergeCells>
  <phoneticPr fontId="6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1C1F9-44B4-43F8-9923-D51856FDF255}">
  <sheetPr>
    <tabColor rgb="FF00B050"/>
  </sheetPr>
  <dimension ref="A1:AV125"/>
  <sheetViews>
    <sheetView topLeftCell="C1" workbookViewId="0">
      <selection activeCell="AP3" sqref="AP3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4" bestFit="1" customWidth="1"/>
    <col min="4" max="4" width="24.5546875" customWidth="1"/>
    <col min="5" max="5" width="7.44140625" customWidth="1"/>
    <col min="6" max="6" width="14.5546875" hidden="1" customWidth="1"/>
    <col min="7" max="7" width="16.33203125" hidden="1" customWidth="1"/>
    <col min="8" max="8" width="24.44140625" hidden="1" customWidth="1"/>
    <col min="9" max="9" width="8.77734375" customWidth="1"/>
    <col min="10" max="10" width="8.6640625" customWidth="1"/>
    <col min="11" max="11" width="9.109375" customWidth="1"/>
    <col min="12" max="12" width="9.77734375" customWidth="1"/>
    <col min="13" max="13" width="9.21875" customWidth="1"/>
    <col min="14" max="14" width="9.77734375" customWidth="1"/>
    <col min="15" max="15" width="10.109375" hidden="1" customWidth="1"/>
    <col min="16" max="16" width="20" hidden="1" customWidth="1"/>
    <col min="17" max="17" width="19.109375" hidden="1" customWidth="1"/>
    <col min="18" max="18" width="19.33203125" hidden="1" customWidth="1"/>
    <col min="19" max="19" width="26.77734375" hidden="1" customWidth="1"/>
    <col min="20" max="20" width="19.5546875" hidden="1" customWidth="1"/>
    <col min="21" max="21" width="20.44140625" hidden="1" customWidth="1"/>
    <col min="22" max="22" width="18.44140625" hidden="1" customWidth="1"/>
    <col min="23" max="23" width="21.88671875" hidden="1" customWidth="1"/>
    <col min="24" max="24" width="17" hidden="1" customWidth="1"/>
    <col min="25" max="25" width="18.44140625" hidden="1" customWidth="1"/>
    <col min="26" max="26" width="22.88671875" hidden="1" customWidth="1"/>
    <col min="27" max="27" width="18.5546875" hidden="1" customWidth="1"/>
    <col min="28" max="28" width="21.5546875" hidden="1" customWidth="1"/>
    <col min="29" max="29" width="17.77734375" hidden="1" customWidth="1"/>
    <col min="30" max="30" width="22.5546875" hidden="1" customWidth="1"/>
    <col min="31" max="31" width="17.5546875" hidden="1" customWidth="1"/>
    <col min="32" max="32" width="30.77734375" hidden="1" customWidth="1"/>
    <col min="33" max="33" width="39.33203125" hidden="1" customWidth="1"/>
    <col min="34" max="34" width="34.88671875" hidden="1" customWidth="1"/>
    <col min="35" max="35" width="59" hidden="1" customWidth="1"/>
    <col min="36" max="36" width="30.77734375" hidden="1" customWidth="1"/>
    <col min="37" max="37" width="8.6640625" hidden="1" customWidth="1"/>
    <col min="38" max="39" width="8.88671875" style="29"/>
    <col min="40" max="40" width="12" customWidth="1"/>
    <col min="41" max="41" width="10.88671875" customWidth="1"/>
    <col min="42" max="42" width="13.88671875" customWidth="1"/>
    <col min="44" max="44" width="5.109375" customWidth="1"/>
    <col min="45" max="45" width="15.6640625" customWidth="1"/>
    <col min="46" max="46" width="21.109375" customWidth="1"/>
  </cols>
  <sheetData>
    <row r="1" spans="1:48" ht="39.6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s="23" t="s">
        <v>474</v>
      </c>
      <c r="Q1" s="23" t="s">
        <v>475</v>
      </c>
      <c r="R1" s="23" t="s">
        <v>476</v>
      </c>
      <c r="S1" s="23" t="s">
        <v>477</v>
      </c>
      <c r="T1" s="23" t="s">
        <v>478</v>
      </c>
      <c r="U1" s="23" t="s">
        <v>479</v>
      </c>
      <c r="V1" s="23" t="s">
        <v>480</v>
      </c>
      <c r="W1" s="23" t="s">
        <v>481</v>
      </c>
      <c r="X1" s="23" t="s">
        <v>482</v>
      </c>
      <c r="Y1" s="23" t="s">
        <v>483</v>
      </c>
      <c r="Z1" s="23" t="s">
        <v>484</v>
      </c>
      <c r="AA1" s="23" t="s">
        <v>485</v>
      </c>
      <c r="AB1" s="23" t="s">
        <v>486</v>
      </c>
      <c r="AC1" s="23" t="s">
        <v>487</v>
      </c>
      <c r="AD1" s="23" t="s">
        <v>488</v>
      </c>
      <c r="AE1" s="23" t="s">
        <v>464</v>
      </c>
      <c r="AF1" s="23" t="s">
        <v>465</v>
      </c>
      <c r="AG1" t="s">
        <v>466</v>
      </c>
      <c r="AH1" t="s">
        <v>467</v>
      </c>
      <c r="AI1" t="s">
        <v>468</v>
      </c>
      <c r="AJ1" t="s">
        <v>469</v>
      </c>
      <c r="AK1" t="s">
        <v>470</v>
      </c>
      <c r="AL1" s="27" t="s">
        <v>489</v>
      </c>
      <c r="AM1" s="27"/>
      <c r="AN1" s="30" t="s">
        <v>497</v>
      </c>
      <c r="AO1" s="30" t="s">
        <v>498</v>
      </c>
      <c r="AP1" s="28" t="s">
        <v>500</v>
      </c>
    </row>
    <row r="2" spans="1:48" ht="70.2" hidden="1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  <c r="AL2" s="25"/>
      <c r="AM2"/>
      <c r="AN2" s="24"/>
      <c r="AO2" s="24"/>
      <c r="AP2" s="32"/>
    </row>
    <row r="3" spans="1:48" x14ac:dyDescent="0.25">
      <c r="A3" s="4">
        <v>45604.459332789353</v>
      </c>
      <c r="B3" s="14" t="s">
        <v>35</v>
      </c>
      <c r="C3" s="17">
        <v>1</v>
      </c>
      <c r="D3" s="17" t="s">
        <v>36</v>
      </c>
      <c r="E3" s="17" t="s">
        <v>37</v>
      </c>
      <c r="F3" s="17" t="s">
        <v>38</v>
      </c>
      <c r="G3" s="17" t="s">
        <v>39</v>
      </c>
      <c r="H3" s="17" t="s">
        <v>40</v>
      </c>
      <c r="I3" s="17">
        <v>90</v>
      </c>
      <c r="J3" s="17">
        <v>100</v>
      </c>
      <c r="K3" s="17">
        <v>70</v>
      </c>
      <c r="L3" s="17">
        <v>80</v>
      </c>
      <c r="M3" s="17">
        <v>50</v>
      </c>
      <c r="N3" s="17">
        <v>80</v>
      </c>
      <c r="O3" s="17" t="s">
        <v>40</v>
      </c>
      <c r="P3" s="22" t="s">
        <v>490</v>
      </c>
      <c r="Q3" s="22" t="s">
        <v>490</v>
      </c>
      <c r="R3" s="22" t="s">
        <v>490</v>
      </c>
      <c r="S3" s="22" t="s">
        <v>495</v>
      </c>
      <c r="T3" s="22" t="s">
        <v>494</v>
      </c>
      <c r="U3" s="22" t="s">
        <v>491</v>
      </c>
      <c r="V3" s="22" t="s">
        <v>493</v>
      </c>
      <c r="W3" s="22" t="s">
        <v>491</v>
      </c>
      <c r="X3" s="17" t="s">
        <v>494</v>
      </c>
      <c r="Y3" s="22" t="s">
        <v>491</v>
      </c>
      <c r="Z3" s="22" t="s">
        <v>495</v>
      </c>
      <c r="AA3" s="22" t="s">
        <v>492</v>
      </c>
      <c r="AB3" s="22" t="s">
        <v>495</v>
      </c>
      <c r="AC3" s="22" t="s">
        <v>494</v>
      </c>
      <c r="AD3" s="22" t="s">
        <v>495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  <c r="AL3" s="28" t="s">
        <v>489</v>
      </c>
      <c r="AM3" s="27">
        <v>100</v>
      </c>
      <c r="AN3" s="24">
        <f>SUM(Form_Responses1379[[#This Row],[Column8]:[Column13]])</f>
        <v>470</v>
      </c>
      <c r="AO3" s="31">
        <f>AN3/6</f>
        <v>78.333333333333329</v>
      </c>
      <c r="AP3" s="32" t="str">
        <f>IF(AO3&lt;$AS$18,"Rendah",IF(AO3&lt;=$AS$19,"Sedang",IF(AO3&lt;=$AS$59,"Agak Tinggi",IF(AO3&lt;=$AS$64,"Tinggi",IF(AO3&lt;=$AS$66,"Sangat Tinggi")))))</f>
        <v>Tinggi</v>
      </c>
    </row>
    <row r="4" spans="1:48" ht="13.2" hidden="1" customHeight="1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  <c r="AL4" s="24"/>
      <c r="AM4"/>
      <c r="AN4" s="24">
        <f>SUM(Form_Responses1379[[#This Row],[Column8]:[Column13]])</f>
        <v>310</v>
      </c>
      <c r="AO4" s="31">
        <f t="shared" ref="AO4:AO67" si="0">AN4/6</f>
        <v>51.666666666666664</v>
      </c>
      <c r="AP4" s="32" t="str">
        <f t="shared" ref="AP4:AP67" si="1">IF(AO4&lt;$AS$18,"Rendah",IF(AO4&lt;=$AS$19,"Sedang",IF(AO4&lt;=$AS$59,"Agak Tinggi",IF(AO4&lt;=$AS$64,"Tinggi",IF(AO4&lt;=$AS$66,"Sangat Tinggi")))))</f>
        <v>Tinggi</v>
      </c>
    </row>
    <row r="5" spans="1:48" x14ac:dyDescent="0.25">
      <c r="A5" s="4">
        <v>45604.656823275465</v>
      </c>
      <c r="B5" s="14" t="s">
        <v>65</v>
      </c>
      <c r="C5" s="17">
        <v>3</v>
      </c>
      <c r="D5" s="17" t="s">
        <v>66</v>
      </c>
      <c r="E5" s="17" t="s">
        <v>37</v>
      </c>
      <c r="F5" s="17" t="s">
        <v>38</v>
      </c>
      <c r="G5" s="17" t="s">
        <v>67</v>
      </c>
      <c r="H5" s="17" t="s">
        <v>40</v>
      </c>
      <c r="I5" s="17">
        <v>100</v>
      </c>
      <c r="J5" s="17">
        <v>90</v>
      </c>
      <c r="K5" s="17">
        <v>0</v>
      </c>
      <c r="L5" s="17">
        <v>100</v>
      </c>
      <c r="M5" s="17">
        <v>10</v>
      </c>
      <c r="N5" s="17">
        <v>80</v>
      </c>
      <c r="O5" s="17" t="s">
        <v>40</v>
      </c>
      <c r="P5" s="17" t="s">
        <v>490</v>
      </c>
      <c r="Q5" s="22" t="s">
        <v>492</v>
      </c>
      <c r="R5" s="17" t="s">
        <v>493</v>
      </c>
      <c r="S5" s="22" t="s">
        <v>490</v>
      </c>
      <c r="T5" s="22" t="s">
        <v>490</v>
      </c>
      <c r="U5" s="17" t="s">
        <v>491</v>
      </c>
      <c r="V5" s="17" t="s">
        <v>493</v>
      </c>
      <c r="W5" s="17" t="s">
        <v>491</v>
      </c>
      <c r="X5" s="22" t="s">
        <v>494</v>
      </c>
      <c r="Y5" s="22" t="s">
        <v>493</v>
      </c>
      <c r="Z5" s="22" t="s">
        <v>492</v>
      </c>
      <c r="AA5" s="17" t="s">
        <v>492</v>
      </c>
      <c r="AB5" s="17" t="s">
        <v>495</v>
      </c>
      <c r="AC5" s="22" t="s">
        <v>493</v>
      </c>
      <c r="AD5" s="17" t="s">
        <v>495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  <c r="AL5" s="28" t="s">
        <v>489</v>
      </c>
      <c r="AM5" s="27"/>
      <c r="AN5" s="24">
        <f>SUM(Form_Responses1379[[#This Row],[Column8]:[Column13]])</f>
        <v>380</v>
      </c>
      <c r="AO5" s="31">
        <f t="shared" si="0"/>
        <v>63.333333333333336</v>
      </c>
      <c r="AP5" s="32" t="str">
        <f t="shared" si="1"/>
        <v>Tinggi</v>
      </c>
      <c r="AR5" s="118" t="s">
        <v>499</v>
      </c>
      <c r="AS5" s="118"/>
      <c r="AT5" s="118"/>
    </row>
    <row r="6" spans="1:48" ht="13.2" hidden="1" customHeight="1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  <c r="AL6" s="24"/>
      <c r="AM6"/>
      <c r="AN6" s="24">
        <f>SUM(Form_Responses1379[[#This Row],[Column8]:[Column13]])</f>
        <v>500</v>
      </c>
      <c r="AO6" s="31">
        <f t="shared" si="0"/>
        <v>83.333333333333329</v>
      </c>
      <c r="AP6" s="32" t="str">
        <f t="shared" si="1"/>
        <v>Sangat Tinggi</v>
      </c>
      <c r="AR6" s="32"/>
      <c r="AS6" s="32"/>
      <c r="AT6" s="32"/>
    </row>
    <row r="7" spans="1:48" ht="13.2" hidden="1" customHeight="1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  <c r="AL7" s="24"/>
      <c r="AM7"/>
      <c r="AN7" s="24">
        <f>SUM(Form_Responses1379[[#This Row],[Column8]:[Column13]])</f>
        <v>300</v>
      </c>
      <c r="AO7" s="31">
        <f t="shared" si="0"/>
        <v>50</v>
      </c>
      <c r="AP7" s="32" t="str">
        <f t="shared" si="1"/>
        <v>Tinggi</v>
      </c>
      <c r="AR7" s="32"/>
      <c r="AS7" s="32"/>
      <c r="AT7" s="32"/>
    </row>
    <row r="8" spans="1:48" ht="13.2" hidden="1" customHeight="1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  <c r="AL8" s="24"/>
      <c r="AM8"/>
      <c r="AN8" s="24">
        <f>SUM(Form_Responses1379[[#This Row],[Column8]:[Column13]])</f>
        <v>570</v>
      </c>
      <c r="AO8" s="31">
        <f t="shared" si="0"/>
        <v>95</v>
      </c>
      <c r="AP8" s="32" t="str">
        <f t="shared" si="1"/>
        <v>Sangat Tinggi</v>
      </c>
      <c r="AR8" s="32"/>
      <c r="AS8" s="32"/>
      <c r="AT8" s="32"/>
    </row>
    <row r="9" spans="1:48" x14ac:dyDescent="0.25">
      <c r="A9" s="4">
        <v>45607.759453449078</v>
      </c>
      <c r="B9" s="14" t="s">
        <v>84</v>
      </c>
      <c r="C9" s="17">
        <v>7</v>
      </c>
      <c r="D9" s="17" t="s">
        <v>85</v>
      </c>
      <c r="E9" s="17" t="s">
        <v>37</v>
      </c>
      <c r="F9" s="17" t="s">
        <v>86</v>
      </c>
      <c r="G9" s="17" t="s">
        <v>87</v>
      </c>
      <c r="H9" s="17" t="s">
        <v>40</v>
      </c>
      <c r="I9" s="17">
        <v>100</v>
      </c>
      <c r="J9" s="17">
        <v>100</v>
      </c>
      <c r="K9" s="17">
        <v>80</v>
      </c>
      <c r="L9" s="17">
        <v>100</v>
      </c>
      <c r="M9" s="17">
        <v>30</v>
      </c>
      <c r="N9" s="17">
        <v>100</v>
      </c>
      <c r="O9" s="17" t="s">
        <v>40</v>
      </c>
      <c r="P9" s="22" t="s">
        <v>491</v>
      </c>
      <c r="Q9" s="17" t="s">
        <v>490</v>
      </c>
      <c r="R9" s="17" t="s">
        <v>490</v>
      </c>
      <c r="S9" s="17" t="s">
        <v>495</v>
      </c>
      <c r="T9" s="17" t="s">
        <v>490</v>
      </c>
      <c r="U9" s="17" t="s">
        <v>491</v>
      </c>
      <c r="V9" s="17" t="s">
        <v>493</v>
      </c>
      <c r="W9" s="22" t="s">
        <v>491</v>
      </c>
      <c r="X9" s="17" t="s">
        <v>494</v>
      </c>
      <c r="Y9" s="17" t="s">
        <v>493</v>
      </c>
      <c r="Z9" s="17" t="s">
        <v>495</v>
      </c>
      <c r="AA9" s="17" t="s">
        <v>492</v>
      </c>
      <c r="AB9" s="17" t="s">
        <v>495</v>
      </c>
      <c r="AC9" s="22" t="s">
        <v>493</v>
      </c>
      <c r="AD9" s="17" t="s">
        <v>495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  <c r="AL9" s="28" t="s">
        <v>489</v>
      </c>
      <c r="AM9" s="27"/>
      <c r="AN9" s="24">
        <f>SUM(Form_Responses1379[[#This Row],[Column8]:[Column13]])</f>
        <v>510</v>
      </c>
      <c r="AO9" s="31">
        <f t="shared" si="0"/>
        <v>85</v>
      </c>
      <c r="AP9" s="32" t="str">
        <f t="shared" si="1"/>
        <v>Sangat Tinggi</v>
      </c>
      <c r="AR9" s="28" t="s">
        <v>501</v>
      </c>
      <c r="AS9" s="28" t="s">
        <v>502</v>
      </c>
      <c r="AT9" s="28" t="s">
        <v>503</v>
      </c>
    </row>
    <row r="10" spans="1:48" x14ac:dyDescent="0.25">
      <c r="A10" s="7">
        <v>45607.771659953709</v>
      </c>
      <c r="B10" s="15" t="s">
        <v>89</v>
      </c>
      <c r="C10" s="17">
        <v>8</v>
      </c>
      <c r="D10" s="17" t="s">
        <v>90</v>
      </c>
      <c r="E10" s="17" t="s">
        <v>37</v>
      </c>
      <c r="F10" s="17" t="s">
        <v>38</v>
      </c>
      <c r="G10" s="17" t="s">
        <v>87</v>
      </c>
      <c r="H10" s="17" t="s">
        <v>40</v>
      </c>
      <c r="I10" s="17">
        <v>90</v>
      </c>
      <c r="J10" s="17">
        <v>100</v>
      </c>
      <c r="K10" s="17">
        <v>80</v>
      </c>
      <c r="L10" s="17">
        <v>90</v>
      </c>
      <c r="M10" s="17">
        <v>80</v>
      </c>
      <c r="N10" s="17">
        <v>100</v>
      </c>
      <c r="O10" s="17" t="s">
        <v>40</v>
      </c>
      <c r="P10" s="17" t="s">
        <v>490</v>
      </c>
      <c r="Q10" s="17" t="s">
        <v>490</v>
      </c>
      <c r="R10" s="17" t="s">
        <v>490</v>
      </c>
      <c r="S10" s="17" t="s">
        <v>490</v>
      </c>
      <c r="T10" s="17" t="s">
        <v>490</v>
      </c>
      <c r="U10" s="22" t="s">
        <v>492</v>
      </c>
      <c r="V10" s="22" t="s">
        <v>493</v>
      </c>
      <c r="W10" s="17" t="s">
        <v>491</v>
      </c>
      <c r="X10" s="17" t="s">
        <v>494</v>
      </c>
      <c r="Y10" s="17" t="s">
        <v>491</v>
      </c>
      <c r="Z10" s="17" t="s">
        <v>495</v>
      </c>
      <c r="AA10" s="17" t="s">
        <v>492</v>
      </c>
      <c r="AB10" s="17" t="s">
        <v>495</v>
      </c>
      <c r="AC10" s="17" t="s">
        <v>493</v>
      </c>
      <c r="AD10" s="17" t="s">
        <v>495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  <c r="AL10" s="28" t="s">
        <v>489</v>
      </c>
      <c r="AM10" s="27"/>
      <c r="AN10" s="24">
        <f>SUM(Form_Responses1379[[#This Row],[Column8]:[Column13]])</f>
        <v>540</v>
      </c>
      <c r="AO10" s="31">
        <f t="shared" si="0"/>
        <v>90</v>
      </c>
      <c r="AP10" s="32" t="str">
        <f t="shared" si="1"/>
        <v>Sangat Tinggi</v>
      </c>
      <c r="AR10" s="32">
        <v>1</v>
      </c>
      <c r="AS10" s="28" t="s">
        <v>504</v>
      </c>
      <c r="AT10" s="28" t="s">
        <v>509</v>
      </c>
    </row>
    <row r="11" spans="1:48" x14ac:dyDescent="0.25">
      <c r="A11" s="4">
        <v>45607.851773217597</v>
      </c>
      <c r="B11" s="14" t="s">
        <v>91</v>
      </c>
      <c r="C11" s="17">
        <v>9</v>
      </c>
      <c r="D11" s="17" t="s">
        <v>92</v>
      </c>
      <c r="E11" s="17" t="s">
        <v>37</v>
      </c>
      <c r="F11" s="17" t="s">
        <v>38</v>
      </c>
      <c r="G11" s="17" t="s">
        <v>87</v>
      </c>
      <c r="H11" s="17" t="s">
        <v>40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 t="s">
        <v>40</v>
      </c>
      <c r="P11" s="17" t="s">
        <v>490</v>
      </c>
      <c r="Q11" s="17" t="s">
        <v>490</v>
      </c>
      <c r="R11" s="17" t="s">
        <v>490</v>
      </c>
      <c r="S11" s="17" t="s">
        <v>495</v>
      </c>
      <c r="T11" s="17" t="s">
        <v>490</v>
      </c>
      <c r="U11" s="17" t="s">
        <v>491</v>
      </c>
      <c r="V11" s="17" t="s">
        <v>493</v>
      </c>
      <c r="W11" s="22" t="s">
        <v>495</v>
      </c>
      <c r="X11" s="17" t="s">
        <v>494</v>
      </c>
      <c r="Y11" s="17" t="s">
        <v>493</v>
      </c>
      <c r="Z11" s="17" t="s">
        <v>495</v>
      </c>
      <c r="AA11" s="22" t="s">
        <v>494</v>
      </c>
      <c r="AB11" s="17" t="s">
        <v>493</v>
      </c>
      <c r="AC11" s="17" t="s">
        <v>493</v>
      </c>
      <c r="AD11" s="17" t="s">
        <v>495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  <c r="AL11" s="28" t="s">
        <v>489</v>
      </c>
      <c r="AM11" s="27"/>
      <c r="AN11" s="24">
        <f>SUM(Form_Responses1379[[#This Row],[Column8]:[Column13]])</f>
        <v>600</v>
      </c>
      <c r="AO11" s="31">
        <f t="shared" si="0"/>
        <v>100</v>
      </c>
      <c r="AP11" s="32" t="str">
        <f t="shared" si="1"/>
        <v>Sangat Tinggi</v>
      </c>
      <c r="AR11" s="32">
        <v>2</v>
      </c>
      <c r="AS11" s="28" t="s">
        <v>505</v>
      </c>
      <c r="AT11" s="28" t="s">
        <v>510</v>
      </c>
    </row>
    <row r="12" spans="1:48" ht="13.2" hidden="1" customHeight="1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  <c r="AL12" s="24"/>
      <c r="AM12"/>
      <c r="AN12" s="24">
        <f>SUM(Form_Responses1379[[#This Row],[Column8]:[Column13]])</f>
        <v>580</v>
      </c>
      <c r="AO12" s="31">
        <f t="shared" si="0"/>
        <v>96.666666666666671</v>
      </c>
      <c r="AP12" s="32" t="str">
        <f t="shared" si="1"/>
        <v>Sangat Tinggi</v>
      </c>
      <c r="AR12" s="32"/>
      <c r="AS12" s="32"/>
      <c r="AT12" s="32"/>
    </row>
    <row r="13" spans="1:48" x14ac:dyDescent="0.25">
      <c r="A13" s="4">
        <v>45608.230387858799</v>
      </c>
      <c r="B13" s="14" t="s">
        <v>96</v>
      </c>
      <c r="C13" s="17">
        <v>11</v>
      </c>
      <c r="D13" s="17" t="s">
        <v>97</v>
      </c>
      <c r="E13" s="17" t="s">
        <v>37</v>
      </c>
      <c r="F13" s="17" t="s">
        <v>83</v>
      </c>
      <c r="G13" s="17" t="s">
        <v>98</v>
      </c>
      <c r="H13" s="17" t="s">
        <v>40</v>
      </c>
      <c r="I13" s="17">
        <v>100</v>
      </c>
      <c r="J13" s="17">
        <v>100</v>
      </c>
      <c r="K13" s="17">
        <v>100</v>
      </c>
      <c r="L13" s="17">
        <v>60</v>
      </c>
      <c r="M13" s="17">
        <v>100</v>
      </c>
      <c r="N13" s="17">
        <v>100</v>
      </c>
      <c r="O13" s="17" t="s">
        <v>40</v>
      </c>
      <c r="P13" s="17" t="s">
        <v>490</v>
      </c>
      <c r="Q13" s="17" t="s">
        <v>492</v>
      </c>
      <c r="R13" s="17" t="s">
        <v>490</v>
      </c>
      <c r="S13" s="17" t="s">
        <v>490</v>
      </c>
      <c r="T13" s="17" t="s">
        <v>494</v>
      </c>
      <c r="U13" s="17" t="s">
        <v>491</v>
      </c>
      <c r="V13" s="17" t="s">
        <v>493</v>
      </c>
      <c r="W13" s="17" t="s">
        <v>491</v>
      </c>
      <c r="X13" s="17" t="s">
        <v>494</v>
      </c>
      <c r="Y13" s="17" t="s">
        <v>493</v>
      </c>
      <c r="Z13" s="17" t="s">
        <v>495</v>
      </c>
      <c r="AA13" s="17" t="s">
        <v>494</v>
      </c>
      <c r="AB13" s="17" t="s">
        <v>495</v>
      </c>
      <c r="AC13" s="17" t="s">
        <v>493</v>
      </c>
      <c r="AD13" s="17" t="s">
        <v>495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  <c r="AL13" s="28" t="s">
        <v>489</v>
      </c>
      <c r="AM13" s="27"/>
      <c r="AN13" s="24">
        <f>SUM(Form_Responses1379[[#This Row],[Column8]:[Column13]])</f>
        <v>560</v>
      </c>
      <c r="AO13" s="31">
        <f t="shared" si="0"/>
        <v>93.333333333333329</v>
      </c>
      <c r="AP13" s="32" t="str">
        <f t="shared" si="1"/>
        <v>Sangat Tinggi</v>
      </c>
      <c r="AR13" s="32">
        <v>3</v>
      </c>
      <c r="AS13" s="28" t="s">
        <v>506</v>
      </c>
      <c r="AT13" s="28" t="s">
        <v>511</v>
      </c>
    </row>
    <row r="14" spans="1:48" ht="13.2" hidden="1" customHeight="1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  <c r="AL14" s="24"/>
      <c r="AM14"/>
      <c r="AN14" s="24">
        <f>SUM(Form_Responses1379[[#This Row],[Column8]:[Column13]])</f>
        <v>550</v>
      </c>
      <c r="AO14" s="31">
        <f t="shared" si="0"/>
        <v>91.666666666666671</v>
      </c>
      <c r="AP14" s="32" t="str">
        <f t="shared" si="1"/>
        <v>Sangat Tinggi</v>
      </c>
      <c r="AR14" s="32"/>
      <c r="AS14" s="32"/>
      <c r="AT14" s="32"/>
    </row>
    <row r="15" spans="1:48" x14ac:dyDescent="0.25">
      <c r="A15" s="4">
        <v>45608.244720023147</v>
      </c>
      <c r="B15" s="14" t="s">
        <v>101</v>
      </c>
      <c r="C15" s="17">
        <v>13</v>
      </c>
      <c r="D15" s="17" t="s">
        <v>102</v>
      </c>
      <c r="E15" s="17" t="s">
        <v>37</v>
      </c>
      <c r="F15" s="17" t="s">
        <v>83</v>
      </c>
      <c r="G15" s="17" t="s">
        <v>98</v>
      </c>
      <c r="H15" s="17" t="s">
        <v>40</v>
      </c>
      <c r="I15" s="17">
        <v>80</v>
      </c>
      <c r="J15" s="17">
        <v>50</v>
      </c>
      <c r="K15" s="17">
        <v>70</v>
      </c>
      <c r="L15" s="17">
        <v>90</v>
      </c>
      <c r="M15" s="17">
        <v>80</v>
      </c>
      <c r="N15" s="17">
        <v>80</v>
      </c>
      <c r="O15" s="17" t="s">
        <v>40</v>
      </c>
      <c r="P15" s="17" t="s">
        <v>490</v>
      </c>
      <c r="Q15" s="17" t="s">
        <v>490</v>
      </c>
      <c r="R15" s="22" t="s">
        <v>493</v>
      </c>
      <c r="S15" s="17" t="s">
        <v>490</v>
      </c>
      <c r="T15" s="17" t="s">
        <v>494</v>
      </c>
      <c r="U15" s="17" t="s">
        <v>492</v>
      </c>
      <c r="V15" s="17" t="s">
        <v>493</v>
      </c>
      <c r="W15" s="17" t="s">
        <v>495</v>
      </c>
      <c r="X15" s="17" t="s">
        <v>494</v>
      </c>
      <c r="Y15" s="17" t="s">
        <v>491</v>
      </c>
      <c r="Z15" s="17" t="s">
        <v>492</v>
      </c>
      <c r="AA15" s="17" t="s">
        <v>494</v>
      </c>
      <c r="AB15" s="22" t="s">
        <v>493</v>
      </c>
      <c r="AC15" s="17" t="s">
        <v>494</v>
      </c>
      <c r="AD15" s="17" t="s">
        <v>495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  <c r="AL15" s="28" t="s">
        <v>489</v>
      </c>
      <c r="AM15" s="27"/>
      <c r="AN15" s="24">
        <f>SUM(Form_Responses1379[[#This Row],[Column8]:[Column13]])</f>
        <v>450</v>
      </c>
      <c r="AO15" s="31">
        <f t="shared" si="0"/>
        <v>75</v>
      </c>
      <c r="AP15" s="32" t="str">
        <f t="shared" si="1"/>
        <v>Tinggi</v>
      </c>
      <c r="AR15" s="32">
        <v>4</v>
      </c>
      <c r="AS15" s="28" t="s">
        <v>507</v>
      </c>
      <c r="AT15" s="28" t="s">
        <v>512</v>
      </c>
      <c r="AV15" s="20" t="s">
        <v>489</v>
      </c>
    </row>
    <row r="16" spans="1:48" x14ac:dyDescent="0.25">
      <c r="A16" s="7">
        <v>45608.491563402778</v>
      </c>
      <c r="B16" s="15" t="s">
        <v>103</v>
      </c>
      <c r="C16" s="17">
        <v>14</v>
      </c>
      <c r="D16" s="17" t="s">
        <v>104</v>
      </c>
      <c r="E16" s="17" t="s">
        <v>37</v>
      </c>
      <c r="F16" s="17" t="s">
        <v>38</v>
      </c>
      <c r="G16" s="17" t="s">
        <v>87</v>
      </c>
      <c r="H16" s="17" t="s">
        <v>40</v>
      </c>
      <c r="I16" s="17">
        <v>80</v>
      </c>
      <c r="J16" s="17">
        <v>100</v>
      </c>
      <c r="K16" s="17">
        <v>100</v>
      </c>
      <c r="L16" s="17">
        <v>100</v>
      </c>
      <c r="M16" s="17">
        <v>70</v>
      </c>
      <c r="N16" s="17">
        <v>80</v>
      </c>
      <c r="O16" s="17" t="s">
        <v>40</v>
      </c>
      <c r="P16" s="17" t="s">
        <v>490</v>
      </c>
      <c r="Q16" s="17" t="s">
        <v>490</v>
      </c>
      <c r="R16" s="17" t="s">
        <v>493</v>
      </c>
      <c r="S16" s="17" t="s">
        <v>490</v>
      </c>
      <c r="T16" s="17" t="s">
        <v>494</v>
      </c>
      <c r="U16" s="17" t="s">
        <v>492</v>
      </c>
      <c r="V16" s="17" t="s">
        <v>493</v>
      </c>
      <c r="W16" s="17" t="s">
        <v>495</v>
      </c>
      <c r="X16" s="17" t="s">
        <v>494</v>
      </c>
      <c r="Y16" s="17" t="s">
        <v>491</v>
      </c>
      <c r="Z16" s="17" t="s">
        <v>495</v>
      </c>
      <c r="AA16" s="17" t="s">
        <v>494</v>
      </c>
      <c r="AB16" s="17" t="s">
        <v>495</v>
      </c>
      <c r="AC16" s="17" t="s">
        <v>493</v>
      </c>
      <c r="AD16" s="17" t="s">
        <v>495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2000</v>
      </c>
      <c r="AL16" s="28" t="s">
        <v>489</v>
      </c>
      <c r="AM16" s="27"/>
      <c r="AN16" s="24">
        <f>SUM(Form_Responses1379[[#This Row],[Column8]:[Column13]])</f>
        <v>530</v>
      </c>
      <c r="AO16" s="31">
        <f t="shared" si="0"/>
        <v>88.333333333333329</v>
      </c>
      <c r="AP16" s="32" t="str">
        <f>IF(AO16&lt;$AS$18,"Rendah",IF(AO16&lt;=$AS$19,"Sedang",IF(AO16&lt;=$AS$59,"Agak Tinggi",IF(AO16&lt;=$AS$64,"Tinggi",IF(AO16&lt;=$AS$66,"Sangat Tinggi")))))</f>
        <v>Sangat Tinggi</v>
      </c>
      <c r="AR16" s="32">
        <v>5</v>
      </c>
      <c r="AS16" s="28" t="s">
        <v>508</v>
      </c>
      <c r="AT16" s="28" t="s">
        <v>513</v>
      </c>
    </row>
    <row r="17" spans="1:45" x14ac:dyDescent="0.25">
      <c r="A17" s="4">
        <v>45608.601997314814</v>
      </c>
      <c r="B17" s="14" t="s">
        <v>105</v>
      </c>
      <c r="C17" s="17">
        <v>15</v>
      </c>
      <c r="D17" s="17" t="s">
        <v>106</v>
      </c>
      <c r="E17" s="17" t="s">
        <v>37</v>
      </c>
      <c r="F17" s="17" t="s">
        <v>38</v>
      </c>
      <c r="G17" s="17" t="s">
        <v>59</v>
      </c>
      <c r="H17" s="17" t="s">
        <v>40</v>
      </c>
      <c r="I17" s="17">
        <v>100</v>
      </c>
      <c r="J17" s="17">
        <v>100</v>
      </c>
      <c r="K17" s="17">
        <v>80</v>
      </c>
      <c r="L17" s="17">
        <v>90</v>
      </c>
      <c r="M17" s="17">
        <v>70</v>
      </c>
      <c r="N17" s="17">
        <v>90</v>
      </c>
      <c r="O17" s="17" t="s">
        <v>40</v>
      </c>
      <c r="P17" s="17" t="s">
        <v>490</v>
      </c>
      <c r="Q17" s="17" t="s">
        <v>492</v>
      </c>
      <c r="R17" s="17" t="s">
        <v>490</v>
      </c>
      <c r="S17" s="17" t="s">
        <v>490</v>
      </c>
      <c r="T17" s="17" t="s">
        <v>494</v>
      </c>
      <c r="U17" s="17" t="s">
        <v>492</v>
      </c>
      <c r="V17" s="17" t="s">
        <v>493</v>
      </c>
      <c r="W17" s="17" t="s">
        <v>491</v>
      </c>
      <c r="X17" s="17" t="s">
        <v>494</v>
      </c>
      <c r="Y17" s="17" t="s">
        <v>491</v>
      </c>
      <c r="Z17" s="17" t="s">
        <v>495</v>
      </c>
      <c r="AA17" s="22" t="s">
        <v>492</v>
      </c>
      <c r="AB17" s="17" t="s">
        <v>495</v>
      </c>
      <c r="AC17" s="17" t="s">
        <v>493</v>
      </c>
      <c r="AD17" s="17" t="s">
        <v>495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  <c r="AL17" s="28" t="s">
        <v>489</v>
      </c>
      <c r="AM17" s="27"/>
      <c r="AN17" s="24">
        <f>SUM(Form_Responses1379[[#This Row],[Column8]:[Column13]])</f>
        <v>530</v>
      </c>
      <c r="AO17" s="31">
        <f t="shared" si="0"/>
        <v>88.333333333333329</v>
      </c>
      <c r="AP17" s="32" t="str">
        <f t="shared" si="1"/>
        <v>Sangat Tinggi</v>
      </c>
    </row>
    <row r="18" spans="1:45" x14ac:dyDescent="0.25">
      <c r="A18" s="7">
        <v>45608.602551458331</v>
      </c>
      <c r="B18" s="15" t="s">
        <v>107</v>
      </c>
      <c r="C18" s="17">
        <v>16</v>
      </c>
      <c r="D18" s="17" t="s">
        <v>108</v>
      </c>
      <c r="E18" s="17" t="s">
        <v>37</v>
      </c>
      <c r="F18" s="17" t="s">
        <v>86</v>
      </c>
      <c r="G18" s="17" t="s">
        <v>87</v>
      </c>
      <c r="H18" s="17" t="s">
        <v>40</v>
      </c>
      <c r="I18" s="17">
        <v>70</v>
      </c>
      <c r="J18" s="17">
        <v>80</v>
      </c>
      <c r="K18" s="17">
        <v>80</v>
      </c>
      <c r="L18" s="17">
        <v>60</v>
      </c>
      <c r="M18" s="17">
        <v>40</v>
      </c>
      <c r="N18" s="17">
        <v>70</v>
      </c>
      <c r="O18" s="17" t="s">
        <v>40</v>
      </c>
      <c r="P18" s="17" t="s">
        <v>491</v>
      </c>
      <c r="Q18" s="17" t="s">
        <v>492</v>
      </c>
      <c r="R18" s="17" t="s">
        <v>493</v>
      </c>
      <c r="S18" s="17" t="s">
        <v>490</v>
      </c>
      <c r="T18" s="17" t="s">
        <v>490</v>
      </c>
      <c r="U18" s="17" t="s">
        <v>492</v>
      </c>
      <c r="V18" s="22" t="s">
        <v>491</v>
      </c>
      <c r="W18" s="17" t="s">
        <v>491</v>
      </c>
      <c r="X18" s="17" t="s">
        <v>494</v>
      </c>
      <c r="Y18" s="17" t="s">
        <v>491</v>
      </c>
      <c r="Z18" s="17" t="s">
        <v>492</v>
      </c>
      <c r="AA18" s="17" t="s">
        <v>494</v>
      </c>
      <c r="AB18" s="17" t="s">
        <v>495</v>
      </c>
      <c r="AC18" s="17" t="s">
        <v>493</v>
      </c>
      <c r="AD18" s="22" t="s">
        <v>494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  <c r="AL18" s="28" t="s">
        <v>489</v>
      </c>
      <c r="AM18" s="27"/>
      <c r="AN18" s="24">
        <f>SUM(Form_Responses1379[[#This Row],[Column8]:[Column13]])</f>
        <v>400</v>
      </c>
      <c r="AO18" s="31">
        <f t="shared" si="0"/>
        <v>66.666666666666671</v>
      </c>
      <c r="AP18" s="32" t="str">
        <f t="shared" si="1"/>
        <v>Tinggi</v>
      </c>
      <c r="AS18">
        <v>9</v>
      </c>
    </row>
    <row r="19" spans="1:45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491</v>
      </c>
      <c r="Q19" s="17" t="s">
        <v>492</v>
      </c>
      <c r="R19" s="17" t="s">
        <v>493</v>
      </c>
      <c r="S19" s="17" t="s">
        <v>490</v>
      </c>
      <c r="T19" s="17" t="s">
        <v>490</v>
      </c>
      <c r="U19" s="17" t="s">
        <v>492</v>
      </c>
      <c r="V19" s="22" t="s">
        <v>491</v>
      </c>
      <c r="W19" s="17" t="s">
        <v>491</v>
      </c>
      <c r="X19" s="17" t="s">
        <v>494</v>
      </c>
      <c r="Y19" s="17" t="s">
        <v>491</v>
      </c>
      <c r="Z19" s="17" t="s">
        <v>492</v>
      </c>
      <c r="AA19" s="17" t="s">
        <v>494</v>
      </c>
      <c r="AB19" s="17" t="s">
        <v>495</v>
      </c>
      <c r="AC19" s="17" t="s">
        <v>493</v>
      </c>
      <c r="AD19" s="17" t="s">
        <v>494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  <c r="AL19" s="28" t="s">
        <v>489</v>
      </c>
      <c r="AM19" s="27"/>
      <c r="AN19" s="24">
        <f>SUM(Form_Responses1379[[#This Row],[Column8]:[Column13]])</f>
        <v>510</v>
      </c>
      <c r="AO19" s="31">
        <f t="shared" si="0"/>
        <v>85</v>
      </c>
      <c r="AP19" s="32" t="str">
        <f t="shared" si="1"/>
        <v>Sangat Tinggi</v>
      </c>
      <c r="AS19">
        <v>29</v>
      </c>
    </row>
    <row r="20" spans="1:45" ht="13.2" hidden="1" customHeight="1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17" t="s">
        <v>114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  <c r="AL20" s="24"/>
      <c r="AM20"/>
      <c r="AN20" s="24">
        <f>SUM(Form_Responses1379[[#This Row],[Column8]:[Column13]])</f>
        <v>600</v>
      </c>
      <c r="AO20" s="31">
        <f t="shared" si="0"/>
        <v>100</v>
      </c>
      <c r="AP20" s="32" t="str">
        <f t="shared" si="1"/>
        <v>Sangat Tinggi</v>
      </c>
    </row>
    <row r="21" spans="1:45" ht="13.2" hidden="1" customHeight="1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17" t="s">
        <v>119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  <c r="AL21" s="24"/>
      <c r="AM21"/>
      <c r="AN21" s="24">
        <f>SUM(Form_Responses1379[[#This Row],[Column8]:[Column13]])</f>
        <v>490</v>
      </c>
      <c r="AO21" s="31">
        <f t="shared" si="0"/>
        <v>81.666666666666671</v>
      </c>
      <c r="AP21" s="32" t="str">
        <f t="shared" si="1"/>
        <v>Sangat Tinggi</v>
      </c>
    </row>
    <row r="22" spans="1:45" ht="13.2" hidden="1" customHeight="1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17" t="s">
        <v>123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  <c r="AL22" s="24"/>
      <c r="AM22"/>
      <c r="AN22" s="24">
        <f>SUM(Form_Responses1379[[#This Row],[Column8]:[Column13]])</f>
        <v>440</v>
      </c>
      <c r="AO22" s="31">
        <f t="shared" si="0"/>
        <v>73.333333333333329</v>
      </c>
      <c r="AP22" s="32" t="str">
        <f t="shared" si="1"/>
        <v>Tinggi</v>
      </c>
    </row>
    <row r="23" spans="1:45" ht="13.2" hidden="1" customHeight="1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17" t="s">
        <v>119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24"/>
      <c r="AM23"/>
      <c r="AN23" s="24">
        <f>SUM(Form_Responses1379[[#This Row],[Column8]:[Column13]])</f>
        <v>100</v>
      </c>
      <c r="AO23" s="31">
        <f t="shared" si="0"/>
        <v>16.666666666666668</v>
      </c>
      <c r="AP23" s="32" t="str">
        <f t="shared" si="1"/>
        <v>Sedang</v>
      </c>
    </row>
    <row r="24" spans="1:45" ht="13.2" hidden="1" customHeight="1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17" t="s">
        <v>119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  <c r="AL24" s="24"/>
      <c r="AM24"/>
      <c r="AN24" s="24">
        <f>SUM(Form_Responses1379[[#This Row],[Column8]:[Column13]])</f>
        <v>550</v>
      </c>
      <c r="AO24" s="31">
        <f t="shared" si="0"/>
        <v>91.666666666666671</v>
      </c>
      <c r="AP24" s="32" t="str">
        <f t="shared" si="1"/>
        <v>Sangat Tinggi</v>
      </c>
    </row>
    <row r="25" spans="1:45" ht="13.2" hidden="1" customHeight="1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17" t="s">
        <v>119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  <c r="AL25" s="24"/>
      <c r="AM25"/>
      <c r="AN25" s="24">
        <f>SUM(Form_Responses1379[[#This Row],[Column8]:[Column13]])</f>
        <v>480</v>
      </c>
      <c r="AO25" s="31">
        <f t="shared" si="0"/>
        <v>80</v>
      </c>
      <c r="AP25" s="32" t="str">
        <f t="shared" si="1"/>
        <v>Sangat Tinggi</v>
      </c>
    </row>
    <row r="26" spans="1:45" ht="13.2" hidden="1" customHeight="1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17" t="s">
        <v>119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  <c r="AL26" s="24"/>
      <c r="AM26"/>
      <c r="AN26" s="24">
        <f>SUM(Form_Responses1379[[#This Row],[Column8]:[Column13]])</f>
        <v>600</v>
      </c>
      <c r="AO26" s="31">
        <f t="shared" si="0"/>
        <v>100</v>
      </c>
      <c r="AP26" s="32" t="str">
        <f t="shared" si="1"/>
        <v>Sangat Tinggi</v>
      </c>
    </row>
    <row r="27" spans="1:45" ht="13.2" hidden="1" customHeight="1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17" t="s">
        <v>142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  <c r="AL27" s="24"/>
      <c r="AM27"/>
      <c r="AN27" s="24">
        <f>SUM(Form_Responses1379[[#This Row],[Column8]:[Column13]])</f>
        <v>400</v>
      </c>
      <c r="AO27" s="31">
        <f t="shared" si="0"/>
        <v>66.666666666666671</v>
      </c>
      <c r="AP27" s="32" t="str">
        <f t="shared" si="1"/>
        <v>Tinggi</v>
      </c>
    </row>
    <row r="28" spans="1:45" ht="13.2" hidden="1" customHeight="1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17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  <c r="AL28" s="24"/>
      <c r="AM28"/>
      <c r="AN28" s="24">
        <f>SUM(Form_Responses1379[[#This Row],[Column8]:[Column13]])</f>
        <v>560</v>
      </c>
      <c r="AO28" s="31">
        <f t="shared" si="0"/>
        <v>93.333333333333329</v>
      </c>
      <c r="AP28" s="32" t="str">
        <f t="shared" si="1"/>
        <v>Sangat Tinggi</v>
      </c>
    </row>
    <row r="29" spans="1:45" ht="13.2" hidden="1" customHeight="1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17" t="s">
        <v>119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  <c r="AL29" s="24"/>
      <c r="AM29"/>
      <c r="AN29" s="24">
        <f>SUM(Form_Responses1379[[#This Row],[Column8]:[Column13]])</f>
        <v>490</v>
      </c>
      <c r="AO29" s="31">
        <f t="shared" si="0"/>
        <v>81.666666666666671</v>
      </c>
      <c r="AP29" s="32" t="str">
        <f t="shared" si="1"/>
        <v>Sangat Tinggi</v>
      </c>
    </row>
    <row r="30" spans="1:45" ht="13.2" hidden="1" customHeight="1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17" t="s">
        <v>153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  <c r="AL30" s="24"/>
      <c r="AM30"/>
      <c r="AN30" s="24">
        <f>SUM(Form_Responses1379[[#This Row],[Column8]:[Column13]])</f>
        <v>550</v>
      </c>
      <c r="AO30" s="31">
        <f t="shared" si="0"/>
        <v>91.666666666666671</v>
      </c>
      <c r="AP30" s="32" t="str">
        <f t="shared" si="1"/>
        <v>Sangat Tinggi</v>
      </c>
    </row>
    <row r="31" spans="1:45" ht="13.2" hidden="1" customHeight="1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17" t="s">
        <v>119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  <c r="AL31" s="24"/>
      <c r="AM31"/>
      <c r="AN31" s="24">
        <f>SUM(Form_Responses1379[[#This Row],[Column8]:[Column13]])</f>
        <v>600</v>
      </c>
      <c r="AO31" s="31">
        <f t="shared" si="0"/>
        <v>100</v>
      </c>
      <c r="AP31" s="32" t="str">
        <f t="shared" si="1"/>
        <v>Sangat Tinggi</v>
      </c>
    </row>
    <row r="32" spans="1:45" ht="13.2" hidden="1" customHeight="1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  <c r="AL32" s="24"/>
      <c r="AM32"/>
      <c r="AN32" s="24">
        <f>SUM(Form_Responses1379[[#This Row],[Column8]:[Column13]])</f>
        <v>370</v>
      </c>
      <c r="AO32" s="31">
        <f t="shared" si="0"/>
        <v>61.666666666666664</v>
      </c>
      <c r="AP32" s="32" t="str">
        <f t="shared" si="1"/>
        <v>Tinggi</v>
      </c>
    </row>
    <row r="33" spans="1:42" ht="13.2" hidden="1" customHeight="1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  <c r="AL33" s="24"/>
      <c r="AM33"/>
      <c r="AN33" s="24">
        <f>SUM(Form_Responses1379[[#This Row],[Column8]:[Column13]])</f>
        <v>410</v>
      </c>
      <c r="AO33" s="31">
        <f t="shared" si="0"/>
        <v>68.333333333333329</v>
      </c>
      <c r="AP33" s="32" t="str">
        <f t="shared" si="1"/>
        <v>Tinggi</v>
      </c>
    </row>
    <row r="34" spans="1:42" ht="13.2" hidden="1" customHeight="1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17" t="s">
        <v>167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  <c r="AL34" s="24"/>
      <c r="AM34"/>
      <c r="AN34" s="24">
        <f>SUM(Form_Responses1379[[#This Row],[Column8]:[Column13]])</f>
        <v>450</v>
      </c>
      <c r="AO34" s="31">
        <f t="shared" si="0"/>
        <v>75</v>
      </c>
      <c r="AP34" s="32" t="str">
        <f t="shared" si="1"/>
        <v>Tinggi</v>
      </c>
    </row>
    <row r="35" spans="1:42" ht="13.2" hidden="1" customHeight="1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17" t="s">
        <v>119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  <c r="AL35" s="24"/>
      <c r="AM35"/>
      <c r="AN35" s="24">
        <f>SUM(Form_Responses1379[[#This Row],[Column8]:[Column13]])</f>
        <v>340</v>
      </c>
      <c r="AO35" s="31">
        <f t="shared" si="0"/>
        <v>56.666666666666664</v>
      </c>
      <c r="AP35" s="32" t="str">
        <f t="shared" si="1"/>
        <v>Tinggi</v>
      </c>
    </row>
    <row r="36" spans="1:42" ht="13.2" hidden="1" customHeight="1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  <c r="AL36" s="24"/>
      <c r="AM36"/>
      <c r="AN36" s="24">
        <f>SUM(Form_Responses1379[[#This Row],[Column8]:[Column13]])</f>
        <v>330</v>
      </c>
      <c r="AO36" s="31">
        <f t="shared" si="0"/>
        <v>55</v>
      </c>
      <c r="AP36" s="32" t="str">
        <f t="shared" si="1"/>
        <v>Tinggi</v>
      </c>
    </row>
    <row r="37" spans="1:42" ht="13.2" hidden="1" customHeight="1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17" t="s">
        <v>123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  <c r="AL37" s="24"/>
      <c r="AM37"/>
      <c r="AN37" s="24">
        <f>SUM(Form_Responses1379[[#This Row],[Column8]:[Column13]])</f>
        <v>540</v>
      </c>
      <c r="AO37" s="31">
        <f t="shared" si="0"/>
        <v>90</v>
      </c>
      <c r="AP37" s="32" t="str">
        <f t="shared" si="1"/>
        <v>Sangat Tinggi</v>
      </c>
    </row>
    <row r="38" spans="1:42" hidden="1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17" t="s">
        <v>167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  <c r="AL38" s="24"/>
      <c r="AM38"/>
      <c r="AN38" s="24">
        <f>SUM(Form_Responses1379[[#This Row],[Column8]:[Column13]])</f>
        <v>410</v>
      </c>
      <c r="AO38" s="31">
        <f t="shared" si="0"/>
        <v>68.333333333333329</v>
      </c>
      <c r="AP38" s="32" t="str">
        <f t="shared" si="1"/>
        <v>Tinggi</v>
      </c>
    </row>
    <row r="39" spans="1:42" hidden="1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17" t="s">
        <v>119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  <c r="AL39" s="24"/>
      <c r="AM39"/>
      <c r="AN39" s="24">
        <f>SUM(Form_Responses1379[[#This Row],[Column8]:[Column13]])</f>
        <v>400</v>
      </c>
      <c r="AO39" s="31">
        <f t="shared" si="0"/>
        <v>66.666666666666671</v>
      </c>
      <c r="AP39" s="32" t="str">
        <f t="shared" si="1"/>
        <v>Tinggi</v>
      </c>
    </row>
    <row r="40" spans="1:42" hidden="1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17" t="s">
        <v>119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  <c r="AL40" s="24"/>
      <c r="AM40"/>
      <c r="AN40" s="24">
        <f>SUM(Form_Responses1379[[#This Row],[Column8]:[Column13]])</f>
        <v>410</v>
      </c>
      <c r="AO40" s="31">
        <f t="shared" si="0"/>
        <v>68.333333333333329</v>
      </c>
      <c r="AP40" s="32" t="str">
        <f t="shared" si="1"/>
        <v>Tinggi</v>
      </c>
    </row>
    <row r="41" spans="1:42" hidden="1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17" t="s">
        <v>114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  <c r="AL41" s="24"/>
      <c r="AM41"/>
      <c r="AN41" s="24">
        <f>SUM(Form_Responses1379[[#This Row],[Column8]:[Column13]])</f>
        <v>510</v>
      </c>
      <c r="AO41" s="31">
        <f t="shared" si="0"/>
        <v>85</v>
      </c>
      <c r="AP41" s="32" t="str">
        <f t="shared" si="1"/>
        <v>Sangat Tinggi</v>
      </c>
    </row>
    <row r="42" spans="1:42" hidden="1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17" t="s">
        <v>114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  <c r="AL42" s="24"/>
      <c r="AM42"/>
      <c r="AN42" s="24">
        <f>SUM(Form_Responses1379[[#This Row],[Column8]:[Column13]])</f>
        <v>470</v>
      </c>
      <c r="AO42" s="31">
        <f t="shared" si="0"/>
        <v>78.333333333333329</v>
      </c>
      <c r="AP42" s="32" t="str">
        <f t="shared" si="1"/>
        <v>Tinggi</v>
      </c>
    </row>
    <row r="43" spans="1:42" hidden="1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17" t="s">
        <v>119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  <c r="AL43" s="24"/>
      <c r="AM43"/>
      <c r="AN43" s="24">
        <f>SUM(Form_Responses1379[[#This Row],[Column8]:[Column13]])</f>
        <v>440</v>
      </c>
      <c r="AO43" s="31">
        <f t="shared" si="0"/>
        <v>73.333333333333329</v>
      </c>
      <c r="AP43" s="32" t="str">
        <f t="shared" si="1"/>
        <v>Tinggi</v>
      </c>
    </row>
    <row r="44" spans="1:42" hidden="1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17" t="s">
        <v>200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  <c r="AL44" s="24"/>
      <c r="AM44"/>
      <c r="AN44" s="24">
        <f>SUM(Form_Responses1379[[#This Row],[Column8]:[Column13]])</f>
        <v>440</v>
      </c>
      <c r="AO44" s="31">
        <f t="shared" si="0"/>
        <v>73.333333333333329</v>
      </c>
      <c r="AP44" s="32" t="str">
        <f t="shared" si="1"/>
        <v>Tinggi</v>
      </c>
    </row>
    <row r="45" spans="1:42" hidden="1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17" t="s">
        <v>204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  <c r="AL45" s="24"/>
      <c r="AM45"/>
      <c r="AN45" s="24">
        <f>SUM(Form_Responses1379[[#This Row],[Column8]:[Column13]])</f>
        <v>530</v>
      </c>
      <c r="AO45" s="31">
        <f t="shared" si="0"/>
        <v>88.333333333333329</v>
      </c>
      <c r="AP45" s="32" t="str">
        <f t="shared" si="1"/>
        <v>Sangat Tinggi</v>
      </c>
    </row>
    <row r="46" spans="1:42" hidden="1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17" t="s">
        <v>207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  <c r="AL46" s="24"/>
      <c r="AM46"/>
      <c r="AN46" s="24">
        <f>SUM(Form_Responses1379[[#This Row],[Column8]:[Column13]])</f>
        <v>300</v>
      </c>
      <c r="AO46" s="31">
        <f t="shared" si="0"/>
        <v>50</v>
      </c>
      <c r="AP46" s="32" t="str">
        <f t="shared" si="1"/>
        <v>Tinggi</v>
      </c>
    </row>
    <row r="47" spans="1:42" hidden="1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17" t="s">
        <v>123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  <c r="AL47" s="24"/>
      <c r="AM47"/>
      <c r="AN47" s="24">
        <f>SUM(Form_Responses1379[[#This Row],[Column8]:[Column13]])</f>
        <v>460</v>
      </c>
      <c r="AO47" s="31">
        <f t="shared" si="0"/>
        <v>76.666666666666671</v>
      </c>
      <c r="AP47" s="32" t="str">
        <f t="shared" si="1"/>
        <v>Tinggi</v>
      </c>
    </row>
    <row r="48" spans="1:42" hidden="1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17" t="s">
        <v>119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  <c r="AL48" s="24"/>
      <c r="AM48"/>
      <c r="AN48" s="24">
        <f>SUM(Form_Responses1379[[#This Row],[Column8]:[Column13]])</f>
        <v>530</v>
      </c>
      <c r="AO48" s="31">
        <f t="shared" si="0"/>
        <v>88.333333333333329</v>
      </c>
      <c r="AP48" s="32" t="str">
        <f t="shared" si="1"/>
        <v>Sangat Tinggi</v>
      </c>
    </row>
    <row r="49" spans="1:45" hidden="1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17" t="s">
        <v>114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  <c r="AL49" s="24"/>
      <c r="AM49"/>
      <c r="AN49" s="24">
        <f>SUM(Form_Responses1379[[#This Row],[Column8]:[Column13]])</f>
        <v>600</v>
      </c>
      <c r="AO49" s="31">
        <f t="shared" si="0"/>
        <v>100</v>
      </c>
      <c r="AP49" s="32" t="str">
        <f t="shared" si="1"/>
        <v>Sangat Tinggi</v>
      </c>
    </row>
    <row r="50" spans="1:45" hidden="1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17" t="s">
        <v>219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  <c r="AL50" s="24"/>
      <c r="AM50"/>
      <c r="AN50" s="24">
        <f>SUM(Form_Responses1379[[#This Row],[Column8]:[Column13]])</f>
        <v>390</v>
      </c>
      <c r="AO50" s="31">
        <f t="shared" si="0"/>
        <v>65</v>
      </c>
      <c r="AP50" s="32" t="str">
        <f t="shared" si="1"/>
        <v>Tinggi</v>
      </c>
    </row>
    <row r="51" spans="1:45" hidden="1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17" t="s">
        <v>119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  <c r="AL51" s="24"/>
      <c r="AM51"/>
      <c r="AN51" s="24">
        <f>SUM(Form_Responses1379[[#This Row],[Column8]:[Column13]])</f>
        <v>410</v>
      </c>
      <c r="AO51" s="31">
        <f t="shared" si="0"/>
        <v>68.333333333333329</v>
      </c>
      <c r="AP51" s="32" t="str">
        <f t="shared" si="1"/>
        <v>Tinggi</v>
      </c>
    </row>
    <row r="52" spans="1:45" hidden="1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17" t="s">
        <v>225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  <c r="AL52" s="24"/>
      <c r="AM52"/>
      <c r="AN52" s="24">
        <f>SUM(Form_Responses1379[[#This Row],[Column8]:[Column13]])</f>
        <v>510</v>
      </c>
      <c r="AO52" s="31">
        <f t="shared" si="0"/>
        <v>85</v>
      </c>
      <c r="AP52" s="32" t="str">
        <f t="shared" si="1"/>
        <v>Sangat Tinggi</v>
      </c>
    </row>
    <row r="53" spans="1:45" hidden="1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17" t="s">
        <v>119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  <c r="AL53" s="24"/>
      <c r="AM53"/>
      <c r="AN53" s="24">
        <f>SUM(Form_Responses1379[[#This Row],[Column8]:[Column13]])</f>
        <v>510</v>
      </c>
      <c r="AO53" s="31">
        <f t="shared" si="0"/>
        <v>85</v>
      </c>
      <c r="AP53" s="32" t="str">
        <f t="shared" si="1"/>
        <v>Sangat Tinggi</v>
      </c>
    </row>
    <row r="54" spans="1:45" hidden="1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17" t="s">
        <v>119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  <c r="AL54" s="24"/>
      <c r="AM54"/>
      <c r="AN54" s="24">
        <f>SUM(Form_Responses1379[[#This Row],[Column8]:[Column13]])</f>
        <v>550</v>
      </c>
      <c r="AO54" s="31">
        <f t="shared" si="0"/>
        <v>91.666666666666671</v>
      </c>
      <c r="AP54" s="32" t="str">
        <f t="shared" si="1"/>
        <v>Sangat Tinggi</v>
      </c>
    </row>
    <row r="55" spans="1:45" hidden="1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17" t="s">
        <v>119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  <c r="AL55" s="24"/>
      <c r="AM55"/>
      <c r="AN55" s="24">
        <f>SUM(Form_Responses1379[[#This Row],[Column8]:[Column13]])</f>
        <v>480</v>
      </c>
      <c r="AO55" s="31">
        <f t="shared" si="0"/>
        <v>80</v>
      </c>
      <c r="AP55" s="32" t="str">
        <f t="shared" si="1"/>
        <v>Sangat Tinggi</v>
      </c>
    </row>
    <row r="56" spans="1:45" hidden="1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17" t="s">
        <v>119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  <c r="AL56" s="24"/>
      <c r="AM56"/>
      <c r="AN56" s="24">
        <f>SUM(Form_Responses1379[[#This Row],[Column8]:[Column13]])</f>
        <v>400</v>
      </c>
      <c r="AO56" s="31">
        <f t="shared" si="0"/>
        <v>66.666666666666671</v>
      </c>
      <c r="AP56" s="32" t="str">
        <f t="shared" si="1"/>
        <v>Tinggi</v>
      </c>
    </row>
    <row r="57" spans="1:45" hidden="1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17" t="s">
        <v>119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  <c r="AL57" s="24"/>
      <c r="AM57"/>
      <c r="AN57" s="24">
        <f>SUM(Form_Responses1379[[#This Row],[Column8]:[Column13]])</f>
        <v>520</v>
      </c>
      <c r="AO57" s="31">
        <f t="shared" si="0"/>
        <v>86.666666666666671</v>
      </c>
      <c r="AP57" s="32" t="str">
        <f t="shared" si="1"/>
        <v>Sangat Tinggi</v>
      </c>
    </row>
    <row r="58" spans="1:45" hidden="1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17" t="s">
        <v>119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  <c r="AL58" s="24"/>
      <c r="AM58"/>
      <c r="AN58" s="24">
        <f>SUM(Form_Responses1379[[#This Row],[Column8]:[Column13]])</f>
        <v>540</v>
      </c>
      <c r="AO58" s="31">
        <f t="shared" si="0"/>
        <v>90</v>
      </c>
      <c r="AP58" s="32" t="str">
        <f t="shared" si="1"/>
        <v>Sangat Tinggi</v>
      </c>
    </row>
    <row r="59" spans="1:45" x14ac:dyDescent="0.25">
      <c r="A59" s="4">
        <v>45608.947190833336</v>
      </c>
      <c r="B59" s="14" t="s">
        <v>248</v>
      </c>
      <c r="C59" s="17">
        <v>57</v>
      </c>
      <c r="D59" s="17" t="s">
        <v>249</v>
      </c>
      <c r="E59" s="17" t="s">
        <v>37</v>
      </c>
      <c r="F59" s="17" t="s">
        <v>83</v>
      </c>
      <c r="G59" s="17" t="s">
        <v>98</v>
      </c>
      <c r="H59" s="17" t="s">
        <v>40</v>
      </c>
      <c r="I59" s="17">
        <v>80</v>
      </c>
      <c r="J59" s="17">
        <v>80</v>
      </c>
      <c r="K59" s="17">
        <v>80</v>
      </c>
      <c r="L59" s="17">
        <v>80</v>
      </c>
      <c r="M59" s="17">
        <v>90</v>
      </c>
      <c r="N59" s="17">
        <v>90</v>
      </c>
      <c r="O59" s="17" t="s">
        <v>40</v>
      </c>
      <c r="P59" s="17" t="s">
        <v>491</v>
      </c>
      <c r="Q59" s="17" t="s">
        <v>490</v>
      </c>
      <c r="R59" s="17" t="s">
        <v>490</v>
      </c>
      <c r="S59" s="17" t="s">
        <v>495</v>
      </c>
      <c r="T59" s="17" t="s">
        <v>490</v>
      </c>
      <c r="U59" s="17" t="s">
        <v>491</v>
      </c>
      <c r="V59" s="17" t="s">
        <v>491</v>
      </c>
      <c r="W59" s="17" t="s">
        <v>491</v>
      </c>
      <c r="X59" s="17" t="s">
        <v>494</v>
      </c>
      <c r="Y59" s="17" t="s">
        <v>491</v>
      </c>
      <c r="Z59" s="17" t="s">
        <v>495</v>
      </c>
      <c r="AA59" s="17" t="s">
        <v>492</v>
      </c>
      <c r="AB59" s="17" t="s">
        <v>493</v>
      </c>
      <c r="AC59" s="17" t="s">
        <v>493</v>
      </c>
      <c r="AD59" s="17" t="s">
        <v>494</v>
      </c>
      <c r="AE59" s="17" t="s">
        <v>40</v>
      </c>
      <c r="AF59" s="17" t="s">
        <v>133</v>
      </c>
      <c r="AG59" s="17" t="s">
        <v>133</v>
      </c>
      <c r="AH59" s="17" t="s">
        <v>250</v>
      </c>
      <c r="AI59" s="17" t="s">
        <v>133</v>
      </c>
      <c r="AJ59" s="17" t="s">
        <v>250</v>
      </c>
      <c r="AK59" s="17" t="s">
        <v>133</v>
      </c>
      <c r="AL59" s="28" t="s">
        <v>489</v>
      </c>
      <c r="AM59" s="27"/>
      <c r="AN59" s="24">
        <f>SUM(Form_Responses1379[[#This Row],[Column8]:[Column13]])</f>
        <v>500</v>
      </c>
      <c r="AO59" s="31">
        <f t="shared" si="0"/>
        <v>83.333333333333329</v>
      </c>
      <c r="AP59" s="32" t="str">
        <f t="shared" si="1"/>
        <v>Sangat Tinggi</v>
      </c>
      <c r="AS59">
        <v>49</v>
      </c>
    </row>
    <row r="60" spans="1:45" hidden="1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17" t="s">
        <v>253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  <c r="AL60" s="24"/>
      <c r="AM60"/>
      <c r="AN60" s="24">
        <f>SUM(Form_Responses1379[[#This Row],[Column8]:[Column13]])</f>
        <v>440</v>
      </c>
      <c r="AO60" s="31">
        <f t="shared" si="0"/>
        <v>73.333333333333329</v>
      </c>
      <c r="AP60" s="32" t="str">
        <f t="shared" si="1"/>
        <v>Tinggi</v>
      </c>
    </row>
    <row r="61" spans="1:45" hidden="1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17" t="s">
        <v>119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  <c r="AL61" s="24"/>
      <c r="AM61"/>
      <c r="AN61" s="24">
        <f>SUM(Form_Responses1379[[#This Row],[Column8]:[Column13]])</f>
        <v>490</v>
      </c>
      <c r="AO61" s="31">
        <f t="shared" si="0"/>
        <v>81.666666666666671</v>
      </c>
      <c r="AP61" s="32" t="str">
        <f t="shared" si="1"/>
        <v>Sangat Tinggi</v>
      </c>
    </row>
    <row r="62" spans="1:45" hidden="1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17" t="s">
        <v>114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  <c r="AL62" s="24"/>
      <c r="AM62"/>
      <c r="AN62" s="24">
        <f>SUM(Form_Responses1379[[#This Row],[Column8]:[Column13]])</f>
        <v>550</v>
      </c>
      <c r="AO62" s="31">
        <f t="shared" si="0"/>
        <v>91.666666666666671</v>
      </c>
      <c r="AP62" s="32" t="str">
        <f t="shared" si="1"/>
        <v>Sangat Tinggi</v>
      </c>
    </row>
    <row r="63" spans="1:45" hidden="1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17" t="s">
        <v>262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  <c r="AL63" s="24"/>
      <c r="AM63"/>
      <c r="AN63" s="24">
        <f>SUM(Form_Responses1379[[#This Row],[Column8]:[Column13]])</f>
        <v>500</v>
      </c>
      <c r="AO63" s="31">
        <f t="shared" si="0"/>
        <v>83.333333333333329</v>
      </c>
      <c r="AP63" s="32" t="str">
        <f t="shared" si="1"/>
        <v>Sangat Tinggi</v>
      </c>
    </row>
    <row r="64" spans="1:45" x14ac:dyDescent="0.25">
      <c r="A64" s="7">
        <v>45609.356050092596</v>
      </c>
      <c r="B64" s="15" t="s">
        <v>263</v>
      </c>
      <c r="C64" s="17">
        <v>62</v>
      </c>
      <c r="D64" s="17" t="s">
        <v>264</v>
      </c>
      <c r="E64" s="17" t="s">
        <v>37</v>
      </c>
      <c r="F64" s="17" t="s">
        <v>265</v>
      </c>
      <c r="G64" s="17" t="s">
        <v>266</v>
      </c>
      <c r="H64" s="17" t="s">
        <v>40</v>
      </c>
      <c r="I64" s="17">
        <v>100</v>
      </c>
      <c r="J64" s="17">
        <v>90</v>
      </c>
      <c r="K64" s="17">
        <v>100</v>
      </c>
      <c r="L64" s="17">
        <v>100</v>
      </c>
      <c r="M64" s="17">
        <v>100</v>
      </c>
      <c r="N64" s="17">
        <v>100</v>
      </c>
      <c r="O64" s="17" t="s">
        <v>40</v>
      </c>
      <c r="P64" s="17" t="s">
        <v>490</v>
      </c>
      <c r="Q64" s="17" t="s">
        <v>492</v>
      </c>
      <c r="R64" s="17" t="s">
        <v>490</v>
      </c>
      <c r="S64" s="17" t="s">
        <v>495</v>
      </c>
      <c r="T64" s="17" t="s">
        <v>490</v>
      </c>
      <c r="U64" s="17" t="s">
        <v>492</v>
      </c>
      <c r="V64" s="17" t="s">
        <v>493</v>
      </c>
      <c r="W64" s="17" t="s">
        <v>491</v>
      </c>
      <c r="X64" s="17" t="s">
        <v>494</v>
      </c>
      <c r="Y64" s="17" t="s">
        <v>493</v>
      </c>
      <c r="Z64" s="17" t="s">
        <v>492</v>
      </c>
      <c r="AA64" s="17" t="s">
        <v>494</v>
      </c>
      <c r="AB64" s="17" t="s">
        <v>495</v>
      </c>
      <c r="AC64" s="17" t="s">
        <v>493</v>
      </c>
      <c r="AD64" s="17" t="s">
        <v>495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  <c r="AL64" s="28" t="s">
        <v>489</v>
      </c>
      <c r="AM64" s="27"/>
      <c r="AN64" s="24">
        <f>SUM(Form_Responses1379[[#This Row],[Column8]:[Column13]])</f>
        <v>590</v>
      </c>
      <c r="AO64" s="31">
        <f t="shared" si="0"/>
        <v>98.333333333333329</v>
      </c>
      <c r="AP64" s="32" t="str">
        <f t="shared" si="1"/>
        <v>Sangat Tinggi</v>
      </c>
      <c r="AS64">
        <v>79</v>
      </c>
    </row>
    <row r="65" spans="1:45" hidden="1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17" t="s">
        <v>119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  <c r="AL65" s="24"/>
      <c r="AM65"/>
      <c r="AN65" s="24">
        <f>SUM(Form_Responses1379[[#This Row],[Column8]:[Column13]])</f>
        <v>480</v>
      </c>
      <c r="AO65" s="31">
        <f t="shared" si="0"/>
        <v>80</v>
      </c>
      <c r="AP65" s="32" t="str">
        <f t="shared" si="1"/>
        <v>Sangat Tinggi</v>
      </c>
    </row>
    <row r="66" spans="1:45" x14ac:dyDescent="0.25">
      <c r="A66" s="7">
        <v>45610.468884027781</v>
      </c>
      <c r="B66" s="15" t="s">
        <v>270</v>
      </c>
      <c r="C66" s="17">
        <v>64</v>
      </c>
      <c r="D66" s="17" t="s">
        <v>271</v>
      </c>
      <c r="E66" s="17" t="s">
        <v>272</v>
      </c>
      <c r="F66" s="17" t="s">
        <v>168</v>
      </c>
      <c r="G66" s="17" t="s">
        <v>273</v>
      </c>
      <c r="H66" s="17" t="s">
        <v>40</v>
      </c>
      <c r="I66" s="17">
        <v>50</v>
      </c>
      <c r="J66" s="17">
        <v>50</v>
      </c>
      <c r="K66" s="17">
        <v>50</v>
      </c>
      <c r="L66" s="17">
        <v>90</v>
      </c>
      <c r="M66" s="17">
        <v>50</v>
      </c>
      <c r="N66" s="17">
        <v>50</v>
      </c>
      <c r="O66" s="17" t="s">
        <v>40</v>
      </c>
      <c r="P66" s="17" t="s">
        <v>491</v>
      </c>
      <c r="Q66" s="17" t="s">
        <v>490</v>
      </c>
      <c r="R66" s="17" t="s">
        <v>493</v>
      </c>
      <c r="S66" s="17" t="s">
        <v>490</v>
      </c>
      <c r="T66" s="17" t="s">
        <v>490</v>
      </c>
      <c r="U66" s="17" t="s">
        <v>492</v>
      </c>
      <c r="V66" s="17" t="s">
        <v>491</v>
      </c>
      <c r="W66" s="17" t="s">
        <v>491</v>
      </c>
      <c r="X66" s="17" t="s">
        <v>494</v>
      </c>
      <c r="Y66" s="17" t="s">
        <v>491</v>
      </c>
      <c r="Z66" s="17" t="s">
        <v>495</v>
      </c>
      <c r="AA66" s="17" t="s">
        <v>492</v>
      </c>
      <c r="AB66" s="17" t="s">
        <v>495</v>
      </c>
      <c r="AC66" s="17" t="s">
        <v>493</v>
      </c>
      <c r="AD66" s="17" t="s">
        <v>495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  <c r="AL66" s="28" t="s">
        <v>489</v>
      </c>
      <c r="AM66" s="27"/>
      <c r="AN66" s="24">
        <f>SUM(Form_Responses1379[[#This Row],[Column8]:[Column13]])</f>
        <v>340</v>
      </c>
      <c r="AO66" s="31">
        <f t="shared" si="0"/>
        <v>56.666666666666664</v>
      </c>
      <c r="AP66" s="32" t="str">
        <f t="shared" si="1"/>
        <v>Tinggi</v>
      </c>
      <c r="AS66">
        <v>100</v>
      </c>
    </row>
    <row r="67" spans="1:45" x14ac:dyDescent="0.25">
      <c r="A67" s="4">
        <v>45610.472107337962</v>
      </c>
      <c r="B67" s="14" t="s">
        <v>274</v>
      </c>
      <c r="C67" s="17">
        <v>65</v>
      </c>
      <c r="D67" s="17" t="s">
        <v>275</v>
      </c>
      <c r="E67" s="17" t="s">
        <v>272</v>
      </c>
      <c r="F67" s="17" t="s">
        <v>168</v>
      </c>
      <c r="G67" s="17" t="s">
        <v>276</v>
      </c>
      <c r="H67" s="17" t="s">
        <v>40</v>
      </c>
      <c r="I67" s="17">
        <v>90</v>
      </c>
      <c r="J67" s="17">
        <v>80</v>
      </c>
      <c r="K67" s="17">
        <v>90</v>
      </c>
      <c r="L67" s="17">
        <v>90</v>
      </c>
      <c r="M67" s="17">
        <v>50</v>
      </c>
      <c r="N67" s="17">
        <v>90</v>
      </c>
      <c r="O67" s="17" t="s">
        <v>40</v>
      </c>
      <c r="P67" s="17" t="s">
        <v>490</v>
      </c>
      <c r="Q67" s="17" t="s">
        <v>490</v>
      </c>
      <c r="R67" s="17" t="s">
        <v>490</v>
      </c>
      <c r="S67" s="17" t="s">
        <v>490</v>
      </c>
      <c r="T67" s="17" t="s">
        <v>490</v>
      </c>
      <c r="U67" s="17" t="s">
        <v>492</v>
      </c>
      <c r="V67" s="17" t="s">
        <v>493</v>
      </c>
      <c r="W67" s="17" t="s">
        <v>491</v>
      </c>
      <c r="X67" s="17" t="s">
        <v>494</v>
      </c>
      <c r="Y67" s="17" t="s">
        <v>491</v>
      </c>
      <c r="Z67" s="17" t="s">
        <v>495</v>
      </c>
      <c r="AA67" s="17" t="s">
        <v>494</v>
      </c>
      <c r="AB67" s="17" t="s">
        <v>493</v>
      </c>
      <c r="AC67" s="17" t="s">
        <v>493</v>
      </c>
      <c r="AD67" s="17" t="s">
        <v>495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  <c r="AL67" s="28" t="s">
        <v>489</v>
      </c>
      <c r="AM67" s="27"/>
      <c r="AN67" s="24">
        <f>SUM(Form_Responses1379[[#This Row],[Column8]:[Column13]])</f>
        <v>490</v>
      </c>
      <c r="AO67" s="31">
        <f t="shared" si="0"/>
        <v>81.666666666666671</v>
      </c>
      <c r="AP67" s="32" t="str">
        <f t="shared" si="1"/>
        <v>Sangat Tinggi</v>
      </c>
    </row>
    <row r="68" spans="1:45" x14ac:dyDescent="0.25">
      <c r="A68" s="7">
        <v>45610.475448217592</v>
      </c>
      <c r="B68" s="15" t="s">
        <v>277</v>
      </c>
      <c r="C68" s="17">
        <v>66</v>
      </c>
      <c r="D68" s="17" t="s">
        <v>278</v>
      </c>
      <c r="E68" s="17" t="s">
        <v>37</v>
      </c>
      <c r="F68" s="17" t="s">
        <v>38</v>
      </c>
      <c r="G68" s="17" t="s">
        <v>279</v>
      </c>
      <c r="H68" s="17" t="s">
        <v>40</v>
      </c>
      <c r="I68" s="17">
        <v>80</v>
      </c>
      <c r="J68" s="17">
        <v>70</v>
      </c>
      <c r="K68" s="17">
        <v>80</v>
      </c>
      <c r="L68" s="17">
        <v>90</v>
      </c>
      <c r="M68" s="17">
        <v>80</v>
      </c>
      <c r="N68" s="17">
        <v>80</v>
      </c>
      <c r="O68" s="17" t="s">
        <v>40</v>
      </c>
      <c r="P68" s="17" t="s">
        <v>490</v>
      </c>
      <c r="Q68" s="17" t="s">
        <v>490</v>
      </c>
      <c r="R68" s="17" t="s">
        <v>493</v>
      </c>
      <c r="S68" s="17" t="s">
        <v>490</v>
      </c>
      <c r="T68" s="17" t="s">
        <v>490</v>
      </c>
      <c r="U68" s="17" t="s">
        <v>492</v>
      </c>
      <c r="V68" s="17" t="s">
        <v>493</v>
      </c>
      <c r="W68" s="17" t="s">
        <v>491</v>
      </c>
      <c r="X68" s="17" t="s">
        <v>494</v>
      </c>
      <c r="Y68" s="17" t="s">
        <v>491</v>
      </c>
      <c r="Z68" s="17" t="s">
        <v>492</v>
      </c>
      <c r="AA68" s="17" t="s">
        <v>494</v>
      </c>
      <c r="AB68" s="17" t="s">
        <v>495</v>
      </c>
      <c r="AC68" s="17" t="s">
        <v>493</v>
      </c>
      <c r="AD68" s="17" t="s">
        <v>494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  <c r="AL68" s="28" t="s">
        <v>489</v>
      </c>
      <c r="AM68" s="27"/>
      <c r="AN68" s="24">
        <f>SUM(Form_Responses1379[[#This Row],[Column8]:[Column13]])</f>
        <v>480</v>
      </c>
      <c r="AO68" s="31">
        <f t="shared" ref="AO68:AO123" si="2">AN68/6</f>
        <v>80</v>
      </c>
      <c r="AP68" s="32" t="str">
        <f t="shared" ref="AP68:AP122" si="3">IF(AO68&lt;$AS$18,"Rendah",IF(AO68&lt;=$AS$19,"Sedang",IF(AO68&lt;=$AS$59,"Agak Tinggi",IF(AO68&lt;=$AS$64,"Tinggi",IF(AO68&lt;=$AS$66,"Sangat Tinggi")))))</f>
        <v>Sangat Tinggi</v>
      </c>
    </row>
    <row r="69" spans="1:45" hidden="1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282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  <c r="AL69" s="24"/>
      <c r="AM69"/>
      <c r="AN69" s="24">
        <f>SUM(Form_Responses1379[[#This Row],[Column8]:[Column13]])</f>
        <v>500</v>
      </c>
      <c r="AO69" s="31">
        <f t="shared" si="2"/>
        <v>83.333333333333329</v>
      </c>
      <c r="AP69" s="32" t="str">
        <f t="shared" si="3"/>
        <v>Sangat Tinggi</v>
      </c>
    </row>
    <row r="70" spans="1:45" x14ac:dyDescent="0.25">
      <c r="A70" s="7">
        <v>45610.479517662039</v>
      </c>
      <c r="B70" s="15" t="s">
        <v>284</v>
      </c>
      <c r="C70" s="17">
        <v>68</v>
      </c>
      <c r="D70" s="17" t="s">
        <v>285</v>
      </c>
      <c r="E70" s="17" t="s">
        <v>37</v>
      </c>
      <c r="F70" s="17" t="s">
        <v>38</v>
      </c>
      <c r="G70" s="17" t="s">
        <v>286</v>
      </c>
      <c r="H70" s="17" t="s">
        <v>40</v>
      </c>
      <c r="I70" s="17">
        <v>100</v>
      </c>
      <c r="J70" s="17">
        <v>100</v>
      </c>
      <c r="K70" s="17">
        <v>80</v>
      </c>
      <c r="L70" s="17">
        <v>80</v>
      </c>
      <c r="M70" s="17">
        <v>100</v>
      </c>
      <c r="N70" s="17">
        <v>100</v>
      </c>
      <c r="O70" s="17" t="s">
        <v>40</v>
      </c>
      <c r="P70" s="17" t="s">
        <v>490</v>
      </c>
      <c r="Q70" s="17" t="s">
        <v>490</v>
      </c>
      <c r="R70" s="17" t="s">
        <v>493</v>
      </c>
      <c r="S70" s="17" t="s">
        <v>490</v>
      </c>
      <c r="T70" s="17" t="s">
        <v>494</v>
      </c>
      <c r="U70" s="17" t="s">
        <v>492</v>
      </c>
      <c r="V70" s="17" t="s">
        <v>493</v>
      </c>
      <c r="W70" s="17" t="s">
        <v>491</v>
      </c>
      <c r="X70" s="17" t="s">
        <v>494</v>
      </c>
      <c r="Y70" s="17" t="s">
        <v>491</v>
      </c>
      <c r="Z70" s="17" t="s">
        <v>492</v>
      </c>
      <c r="AA70" s="17" t="s">
        <v>494</v>
      </c>
      <c r="AB70" s="17" t="s">
        <v>493</v>
      </c>
      <c r="AC70" s="17" t="s">
        <v>493</v>
      </c>
      <c r="AD70" s="17" t="s">
        <v>495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  <c r="AL70" s="28" t="s">
        <v>489</v>
      </c>
      <c r="AM70" s="27"/>
      <c r="AN70" s="24">
        <f>SUM(Form_Responses1379[[#This Row],[Column8]:[Column13]])</f>
        <v>560</v>
      </c>
      <c r="AO70" s="31">
        <f t="shared" si="2"/>
        <v>93.333333333333329</v>
      </c>
      <c r="AP70" s="32" t="str">
        <f t="shared" si="3"/>
        <v>Sangat Tinggi</v>
      </c>
    </row>
    <row r="71" spans="1:45" x14ac:dyDescent="0.25">
      <c r="A71" s="4">
        <v>45610.479780162037</v>
      </c>
      <c r="B71" s="14" t="s">
        <v>287</v>
      </c>
      <c r="C71" s="17">
        <v>69</v>
      </c>
      <c r="D71" s="17" t="s">
        <v>288</v>
      </c>
      <c r="E71" s="17" t="s">
        <v>37</v>
      </c>
      <c r="F71" s="17" t="s">
        <v>38</v>
      </c>
      <c r="G71" s="17" t="s">
        <v>289</v>
      </c>
      <c r="H71" s="17" t="s">
        <v>40</v>
      </c>
      <c r="I71" s="17">
        <v>80</v>
      </c>
      <c r="J71" s="17">
        <v>100</v>
      </c>
      <c r="K71" s="17">
        <v>100</v>
      </c>
      <c r="L71" s="17">
        <v>80</v>
      </c>
      <c r="M71" s="17">
        <v>50</v>
      </c>
      <c r="N71" s="17">
        <v>100</v>
      </c>
      <c r="O71" s="17" t="s">
        <v>40</v>
      </c>
      <c r="P71" s="17" t="s">
        <v>490</v>
      </c>
      <c r="Q71" s="17" t="s">
        <v>490</v>
      </c>
      <c r="R71" s="17" t="s">
        <v>493</v>
      </c>
      <c r="S71" s="17" t="s">
        <v>490</v>
      </c>
      <c r="T71" s="17" t="s">
        <v>494</v>
      </c>
      <c r="U71" s="17" t="s">
        <v>492</v>
      </c>
      <c r="V71" s="17" t="s">
        <v>491</v>
      </c>
      <c r="W71" s="17" t="s">
        <v>491</v>
      </c>
      <c r="X71" s="17" t="s">
        <v>494</v>
      </c>
      <c r="Y71" s="17" t="s">
        <v>491</v>
      </c>
      <c r="Z71" s="17" t="s">
        <v>492</v>
      </c>
      <c r="AA71" s="17" t="s">
        <v>494</v>
      </c>
      <c r="AB71" s="17" t="s">
        <v>493</v>
      </c>
      <c r="AC71" s="17" t="s">
        <v>493</v>
      </c>
      <c r="AD71" s="17" t="s">
        <v>495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  <c r="AL71" s="28" t="s">
        <v>489</v>
      </c>
      <c r="AM71" s="27"/>
      <c r="AN71" s="24">
        <f>SUM(Form_Responses1379[[#This Row],[Column8]:[Column13]])</f>
        <v>510</v>
      </c>
      <c r="AO71" s="31">
        <f t="shared" si="2"/>
        <v>85</v>
      </c>
      <c r="AP71" s="32" t="str">
        <f t="shared" si="3"/>
        <v>Sangat Tinggi</v>
      </c>
    </row>
    <row r="72" spans="1:45" hidden="1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  <c r="AL72" s="24"/>
      <c r="AM72"/>
      <c r="AN72" s="24">
        <f>SUM(Form_Responses1379[[#This Row],[Column8]:[Column13]])</f>
        <v>510</v>
      </c>
      <c r="AO72" s="31">
        <f t="shared" si="2"/>
        <v>85</v>
      </c>
      <c r="AP72" s="32" t="str">
        <f t="shared" si="3"/>
        <v>Sangat Tinggi</v>
      </c>
    </row>
    <row r="73" spans="1:45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490</v>
      </c>
      <c r="Q73" s="17" t="s">
        <v>492</v>
      </c>
      <c r="R73" s="17" t="s">
        <v>493</v>
      </c>
      <c r="S73" s="17" t="s">
        <v>490</v>
      </c>
      <c r="T73" s="17" t="s">
        <v>490</v>
      </c>
      <c r="U73" s="17" t="s">
        <v>492</v>
      </c>
      <c r="V73" s="17" t="s">
        <v>493</v>
      </c>
      <c r="W73" s="17" t="s">
        <v>491</v>
      </c>
      <c r="X73" s="17" t="s">
        <v>494</v>
      </c>
      <c r="Y73" s="17" t="s">
        <v>493</v>
      </c>
      <c r="Z73" s="17" t="s">
        <v>492</v>
      </c>
      <c r="AA73" s="17" t="s">
        <v>492</v>
      </c>
      <c r="AB73" s="17" t="s">
        <v>495</v>
      </c>
      <c r="AC73" s="17" t="s">
        <v>493</v>
      </c>
      <c r="AD73" s="17" t="s">
        <v>494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  <c r="AL73" s="28" t="s">
        <v>489</v>
      </c>
      <c r="AM73" s="27"/>
      <c r="AN73" s="24">
        <f>SUM(Form_Responses1379[[#This Row],[Column8]:[Column13]])</f>
        <v>550</v>
      </c>
      <c r="AO73" s="31">
        <f t="shared" si="2"/>
        <v>91.666666666666671</v>
      </c>
      <c r="AP73" s="32" t="str">
        <f t="shared" si="3"/>
        <v>Sangat Tinggi</v>
      </c>
    </row>
    <row r="74" spans="1:45" hidden="1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  <c r="AL74" s="24"/>
      <c r="AM74"/>
      <c r="AN74" s="24">
        <f>SUM(Form_Responses1379[[#This Row],[Column8]:[Column13]])</f>
        <v>580</v>
      </c>
      <c r="AO74" s="31">
        <f t="shared" si="2"/>
        <v>96.666666666666671</v>
      </c>
      <c r="AP74" s="32" t="str">
        <f t="shared" si="3"/>
        <v>Sangat Tinggi</v>
      </c>
    </row>
    <row r="75" spans="1:45" hidden="1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303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  <c r="AL75" s="24"/>
      <c r="AM75"/>
      <c r="AN75" s="24">
        <f>SUM(Form_Responses1379[[#This Row],[Column8]:[Column13]])</f>
        <v>370</v>
      </c>
      <c r="AO75" s="31">
        <f t="shared" si="2"/>
        <v>61.666666666666664</v>
      </c>
      <c r="AP75" s="32" t="str">
        <f t="shared" si="3"/>
        <v>Tinggi</v>
      </c>
    </row>
    <row r="76" spans="1:45" hidden="1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  <c r="AL76" s="24"/>
      <c r="AM76"/>
      <c r="AN76" s="24">
        <f>SUM(Form_Responses1379[[#This Row],[Column8]:[Column13]])</f>
        <v>400</v>
      </c>
      <c r="AO76" s="31">
        <f t="shared" si="2"/>
        <v>66.666666666666671</v>
      </c>
      <c r="AP76" s="32" t="str">
        <f t="shared" si="3"/>
        <v>Tinggi</v>
      </c>
    </row>
    <row r="77" spans="1:45" hidden="1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309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  <c r="AL77" s="24"/>
      <c r="AM77"/>
      <c r="AN77" s="24">
        <f>SUM(Form_Responses1379[[#This Row],[Column8]:[Column13]])</f>
        <v>460</v>
      </c>
      <c r="AO77" s="31">
        <f t="shared" si="2"/>
        <v>76.666666666666671</v>
      </c>
      <c r="AP77" s="32" t="str">
        <f t="shared" si="3"/>
        <v>Tinggi</v>
      </c>
    </row>
    <row r="78" spans="1:45" x14ac:dyDescent="0.25">
      <c r="A78" s="7">
        <v>45610.510892986116</v>
      </c>
      <c r="B78" s="15" t="s">
        <v>311</v>
      </c>
      <c r="C78" s="17">
        <v>76</v>
      </c>
      <c r="D78" s="17" t="s">
        <v>312</v>
      </c>
      <c r="E78" s="17" t="s">
        <v>272</v>
      </c>
      <c r="F78" s="17" t="s">
        <v>124</v>
      </c>
      <c r="G78" s="17" t="s">
        <v>124</v>
      </c>
      <c r="H78" s="17" t="s">
        <v>40</v>
      </c>
      <c r="I78" s="17">
        <v>90</v>
      </c>
      <c r="J78" s="17">
        <v>80</v>
      </c>
      <c r="K78" s="17">
        <v>70</v>
      </c>
      <c r="L78" s="17">
        <v>90</v>
      </c>
      <c r="M78" s="17">
        <v>70</v>
      </c>
      <c r="N78" s="17">
        <v>80</v>
      </c>
      <c r="O78" s="17" t="s">
        <v>40</v>
      </c>
      <c r="P78" s="17" t="s">
        <v>490</v>
      </c>
      <c r="Q78" s="17" t="s">
        <v>492</v>
      </c>
      <c r="R78" s="17" t="s">
        <v>490</v>
      </c>
      <c r="S78" s="17" t="s">
        <v>495</v>
      </c>
      <c r="T78" s="17" t="s">
        <v>490</v>
      </c>
      <c r="U78" s="17" t="s">
        <v>491</v>
      </c>
      <c r="V78" s="17" t="s">
        <v>493</v>
      </c>
      <c r="W78" s="17" t="s">
        <v>495</v>
      </c>
      <c r="X78" s="17" t="s">
        <v>494</v>
      </c>
      <c r="Y78" s="17" t="s">
        <v>493</v>
      </c>
      <c r="Z78" s="17" t="s">
        <v>495</v>
      </c>
      <c r="AA78" s="17" t="s">
        <v>492</v>
      </c>
      <c r="AB78" s="17" t="s">
        <v>493</v>
      </c>
      <c r="AC78" s="17" t="s">
        <v>493</v>
      </c>
      <c r="AD78" s="17" t="s">
        <v>495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  <c r="AL78" s="28" t="s">
        <v>489</v>
      </c>
      <c r="AM78" s="27"/>
      <c r="AN78" s="24">
        <f>SUM(Form_Responses1379[[#This Row],[Column8]:[Column13]])</f>
        <v>480</v>
      </c>
      <c r="AO78" s="31">
        <f t="shared" si="2"/>
        <v>80</v>
      </c>
      <c r="AP78" s="32" t="str">
        <f t="shared" si="3"/>
        <v>Sangat Tinggi</v>
      </c>
    </row>
    <row r="79" spans="1:45" x14ac:dyDescent="0.25">
      <c r="A79" s="4">
        <v>45610.51224744213</v>
      </c>
      <c r="B79" s="14" t="s">
        <v>313</v>
      </c>
      <c r="C79" s="17">
        <v>77</v>
      </c>
      <c r="D79" s="17" t="s">
        <v>314</v>
      </c>
      <c r="E79" s="17" t="s">
        <v>37</v>
      </c>
      <c r="F79" s="17" t="s">
        <v>38</v>
      </c>
      <c r="G79" s="17" t="s">
        <v>315</v>
      </c>
      <c r="H79" s="17" t="s">
        <v>40</v>
      </c>
      <c r="I79" s="17">
        <v>50</v>
      </c>
      <c r="J79" s="17">
        <v>100</v>
      </c>
      <c r="K79" s="17">
        <v>100</v>
      </c>
      <c r="L79" s="17">
        <v>100</v>
      </c>
      <c r="M79" s="17">
        <v>20</v>
      </c>
      <c r="N79" s="17">
        <v>100</v>
      </c>
      <c r="O79" s="17" t="s">
        <v>40</v>
      </c>
      <c r="P79" s="17" t="s">
        <v>490</v>
      </c>
      <c r="Q79" s="17" t="s">
        <v>490</v>
      </c>
      <c r="R79" s="17" t="s">
        <v>490</v>
      </c>
      <c r="S79" s="17" t="s">
        <v>495</v>
      </c>
      <c r="T79" s="17" t="s">
        <v>490</v>
      </c>
      <c r="U79" s="17" t="s">
        <v>492</v>
      </c>
      <c r="V79" s="17" t="s">
        <v>493</v>
      </c>
      <c r="W79" s="17" t="s">
        <v>491</v>
      </c>
      <c r="X79" s="17" t="s">
        <v>494</v>
      </c>
      <c r="Y79" s="17" t="s">
        <v>493</v>
      </c>
      <c r="Z79" s="17" t="s">
        <v>492</v>
      </c>
      <c r="AA79" s="17" t="s">
        <v>492</v>
      </c>
      <c r="AB79" s="17" t="s">
        <v>495</v>
      </c>
      <c r="AC79" s="17" t="s">
        <v>494</v>
      </c>
      <c r="AD79" s="17" t="s">
        <v>495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  <c r="AL79" s="28" t="s">
        <v>489</v>
      </c>
      <c r="AM79" s="27"/>
      <c r="AN79" s="24">
        <f>SUM(Form_Responses1379[[#This Row],[Column8]:[Column13]])</f>
        <v>470</v>
      </c>
      <c r="AO79" s="31">
        <f t="shared" si="2"/>
        <v>78.333333333333329</v>
      </c>
      <c r="AP79" s="32" t="str">
        <f t="shared" si="3"/>
        <v>Tinggi</v>
      </c>
    </row>
    <row r="80" spans="1:45" x14ac:dyDescent="0.25">
      <c r="A80" s="7">
        <v>45610.520505115739</v>
      </c>
      <c r="B80" s="15" t="s">
        <v>316</v>
      </c>
      <c r="C80" s="17">
        <v>78</v>
      </c>
      <c r="D80" s="17" t="s">
        <v>317</v>
      </c>
      <c r="E80" s="17" t="s">
        <v>272</v>
      </c>
      <c r="F80" s="17" t="s">
        <v>38</v>
      </c>
      <c r="G80" s="17" t="s">
        <v>318</v>
      </c>
      <c r="H80" s="17" t="s">
        <v>40</v>
      </c>
      <c r="I80" s="17">
        <v>100</v>
      </c>
      <c r="J80" s="17">
        <v>90</v>
      </c>
      <c r="K80" s="17">
        <v>50</v>
      </c>
      <c r="L80" s="17">
        <v>50</v>
      </c>
      <c r="M80" s="17">
        <v>50</v>
      </c>
      <c r="N80" s="17">
        <v>50</v>
      </c>
      <c r="O80" s="17" t="s">
        <v>40</v>
      </c>
      <c r="P80" s="17" t="s">
        <v>490</v>
      </c>
      <c r="Q80" s="17" t="s">
        <v>490</v>
      </c>
      <c r="R80" s="17" t="s">
        <v>493</v>
      </c>
      <c r="S80" s="17" t="s">
        <v>495</v>
      </c>
      <c r="T80" s="17" t="s">
        <v>490</v>
      </c>
      <c r="U80" s="17" t="s">
        <v>492</v>
      </c>
      <c r="V80" s="17" t="s">
        <v>491</v>
      </c>
      <c r="W80" s="17" t="s">
        <v>491</v>
      </c>
      <c r="X80" s="17" t="s">
        <v>494</v>
      </c>
      <c r="Y80" s="17" t="s">
        <v>491</v>
      </c>
      <c r="Z80" s="17" t="s">
        <v>495</v>
      </c>
      <c r="AA80" s="17" t="s">
        <v>492</v>
      </c>
      <c r="AB80" s="17" t="s">
        <v>495</v>
      </c>
      <c r="AC80" s="17" t="s">
        <v>493</v>
      </c>
      <c r="AD80" s="17" t="s">
        <v>495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  <c r="AL80" s="28" t="s">
        <v>489</v>
      </c>
      <c r="AM80" s="27"/>
      <c r="AN80" s="24">
        <f>SUM(Form_Responses1379[[#This Row],[Column8]:[Column13]])</f>
        <v>390</v>
      </c>
      <c r="AO80" s="31">
        <f t="shared" si="2"/>
        <v>65</v>
      </c>
      <c r="AP80" s="32" t="str">
        <f t="shared" si="3"/>
        <v>Tinggi</v>
      </c>
    </row>
    <row r="81" spans="1:42" hidden="1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  <c r="AL81" s="24"/>
      <c r="AM81"/>
      <c r="AN81" s="24">
        <f>SUM(Form_Responses1379[[#This Row],[Column8]:[Column13]])</f>
        <v>560</v>
      </c>
      <c r="AO81" s="31">
        <f t="shared" si="2"/>
        <v>93.333333333333329</v>
      </c>
      <c r="AP81" s="32" t="str">
        <f t="shared" si="3"/>
        <v>Sangat Tinggi</v>
      </c>
    </row>
    <row r="82" spans="1:42" x14ac:dyDescent="0.25">
      <c r="A82" s="7">
        <v>45610.529016168977</v>
      </c>
      <c r="B82" s="15" t="s">
        <v>321</v>
      </c>
      <c r="C82" s="17">
        <v>80</v>
      </c>
      <c r="D82" s="17" t="s">
        <v>322</v>
      </c>
      <c r="E82" s="17" t="s">
        <v>37</v>
      </c>
      <c r="F82" s="17" t="s">
        <v>86</v>
      </c>
      <c r="G82" s="17" t="s">
        <v>323</v>
      </c>
      <c r="H82" s="17" t="s">
        <v>40</v>
      </c>
      <c r="I82" s="17">
        <v>100</v>
      </c>
      <c r="J82" s="17">
        <v>70</v>
      </c>
      <c r="K82" s="17">
        <v>70</v>
      </c>
      <c r="L82" s="17">
        <v>80</v>
      </c>
      <c r="M82" s="17">
        <v>70</v>
      </c>
      <c r="N82" s="17">
        <v>80</v>
      </c>
      <c r="O82" s="17" t="s">
        <v>40</v>
      </c>
      <c r="P82" s="17" t="s">
        <v>490</v>
      </c>
      <c r="Q82" s="17" t="s">
        <v>490</v>
      </c>
      <c r="R82" s="17" t="s">
        <v>493</v>
      </c>
      <c r="S82" s="17" t="s">
        <v>490</v>
      </c>
      <c r="T82" s="17" t="s">
        <v>490</v>
      </c>
      <c r="U82" s="17" t="s">
        <v>492</v>
      </c>
      <c r="V82" s="17" t="s">
        <v>493</v>
      </c>
      <c r="W82" s="17" t="s">
        <v>491</v>
      </c>
      <c r="X82" s="17" t="s">
        <v>494</v>
      </c>
      <c r="Y82" s="17" t="s">
        <v>491</v>
      </c>
      <c r="Z82" s="17" t="s">
        <v>492</v>
      </c>
      <c r="AA82" s="17" t="s">
        <v>494</v>
      </c>
      <c r="AB82" s="17" t="s">
        <v>495</v>
      </c>
      <c r="AC82" s="17" t="s">
        <v>493</v>
      </c>
      <c r="AD82" s="17" t="s">
        <v>495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  <c r="AL82" s="28" t="s">
        <v>489</v>
      </c>
      <c r="AM82" s="27"/>
      <c r="AN82" s="24">
        <f>SUM(Form_Responses1379[[#This Row],[Column8]:[Column13]])</f>
        <v>470</v>
      </c>
      <c r="AO82" s="31">
        <f t="shared" si="2"/>
        <v>78.333333333333329</v>
      </c>
      <c r="AP82" s="32" t="str">
        <f t="shared" si="3"/>
        <v>Tinggi</v>
      </c>
    </row>
    <row r="83" spans="1:42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490</v>
      </c>
      <c r="Q83" s="17" t="s">
        <v>490</v>
      </c>
      <c r="R83" s="17" t="s">
        <v>493</v>
      </c>
      <c r="S83" s="17" t="s">
        <v>490</v>
      </c>
      <c r="T83" s="17" t="s">
        <v>490</v>
      </c>
      <c r="U83" s="17" t="s">
        <v>492</v>
      </c>
      <c r="V83" s="17" t="s">
        <v>493</v>
      </c>
      <c r="W83" s="17" t="s">
        <v>491</v>
      </c>
      <c r="X83" s="17" t="s">
        <v>494</v>
      </c>
      <c r="Y83" s="17" t="s">
        <v>491</v>
      </c>
      <c r="Z83" s="17" t="s">
        <v>492</v>
      </c>
      <c r="AA83" s="17" t="s">
        <v>494</v>
      </c>
      <c r="AB83" s="17" t="s">
        <v>495</v>
      </c>
      <c r="AC83" s="17" t="s">
        <v>493</v>
      </c>
      <c r="AD83" s="17" t="s">
        <v>494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  <c r="AL83" s="28" t="s">
        <v>489</v>
      </c>
      <c r="AM83" s="27"/>
      <c r="AN83" s="24">
        <f>SUM(Form_Responses1379[[#This Row],[Column8]:[Column13]])</f>
        <v>490</v>
      </c>
      <c r="AO83" s="31">
        <f t="shared" si="2"/>
        <v>81.666666666666671</v>
      </c>
      <c r="AP83" s="32" t="str">
        <f t="shared" si="3"/>
        <v>Sangat Tinggi</v>
      </c>
    </row>
    <row r="84" spans="1:42" x14ac:dyDescent="0.25">
      <c r="A84" s="7">
        <v>45610.535349421298</v>
      </c>
      <c r="B84" s="15" t="s">
        <v>327</v>
      </c>
      <c r="C84" s="17">
        <v>82</v>
      </c>
      <c r="D84" s="17" t="s">
        <v>328</v>
      </c>
      <c r="E84" s="17" t="s">
        <v>37</v>
      </c>
      <c r="F84" s="17" t="s">
        <v>38</v>
      </c>
      <c r="G84" s="17" t="s">
        <v>87</v>
      </c>
      <c r="H84" s="17" t="s">
        <v>40</v>
      </c>
      <c r="I84" s="17">
        <v>100</v>
      </c>
      <c r="J84" s="17">
        <v>100</v>
      </c>
      <c r="K84" s="17">
        <v>90</v>
      </c>
      <c r="L84" s="17">
        <v>90</v>
      </c>
      <c r="M84" s="17">
        <v>50</v>
      </c>
      <c r="N84" s="17">
        <v>100</v>
      </c>
      <c r="O84" s="17" t="s">
        <v>40</v>
      </c>
      <c r="P84" s="17" t="s">
        <v>491</v>
      </c>
      <c r="Q84" s="17" t="s">
        <v>490</v>
      </c>
      <c r="R84" s="17" t="s">
        <v>490</v>
      </c>
      <c r="S84" s="17" t="s">
        <v>490</v>
      </c>
      <c r="T84" s="17" t="s">
        <v>490</v>
      </c>
      <c r="U84" s="17" t="s">
        <v>491</v>
      </c>
      <c r="V84" s="17" t="s">
        <v>493</v>
      </c>
      <c r="W84" s="17" t="s">
        <v>491</v>
      </c>
      <c r="X84" s="17" t="s">
        <v>494</v>
      </c>
      <c r="Y84" s="17" t="s">
        <v>493</v>
      </c>
      <c r="Z84" s="17" t="s">
        <v>492</v>
      </c>
      <c r="AA84" s="17" t="s">
        <v>494</v>
      </c>
      <c r="AB84" s="17" t="s">
        <v>493</v>
      </c>
      <c r="AC84" s="17" t="s">
        <v>493</v>
      </c>
      <c r="AD84" s="17" t="s">
        <v>495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  <c r="AL84" s="28" t="s">
        <v>489</v>
      </c>
      <c r="AM84" s="27"/>
      <c r="AN84" s="24">
        <f>SUM(Form_Responses1379[[#This Row],[Column8]:[Column13]])</f>
        <v>530</v>
      </c>
      <c r="AO84" s="31">
        <f t="shared" si="2"/>
        <v>88.333333333333329</v>
      </c>
      <c r="AP84" s="32" t="str">
        <f t="shared" si="3"/>
        <v>Sangat Tinggi</v>
      </c>
    </row>
    <row r="85" spans="1:42" x14ac:dyDescent="0.25">
      <c r="A85" s="4">
        <v>45610.540907824077</v>
      </c>
      <c r="B85" s="14" t="s">
        <v>329</v>
      </c>
      <c r="C85" s="17">
        <v>83</v>
      </c>
      <c r="D85" s="17" t="s">
        <v>330</v>
      </c>
      <c r="E85" s="17" t="s">
        <v>37</v>
      </c>
      <c r="F85" s="17" t="s">
        <v>205</v>
      </c>
      <c r="G85" s="17" t="s">
        <v>332</v>
      </c>
      <c r="H85" s="17" t="s">
        <v>40</v>
      </c>
      <c r="I85" s="17">
        <v>10</v>
      </c>
      <c r="J85" s="17">
        <v>10</v>
      </c>
      <c r="K85" s="17">
        <v>10</v>
      </c>
      <c r="L85" s="17">
        <v>10</v>
      </c>
      <c r="M85" s="17">
        <v>10</v>
      </c>
      <c r="N85" s="17">
        <v>10</v>
      </c>
      <c r="O85" s="17" t="s">
        <v>40</v>
      </c>
      <c r="P85" s="17" t="s">
        <v>490</v>
      </c>
      <c r="Q85" s="17" t="s">
        <v>490</v>
      </c>
      <c r="R85" s="17" t="s">
        <v>493</v>
      </c>
      <c r="S85" s="17" t="s">
        <v>490</v>
      </c>
      <c r="T85" s="17" t="s">
        <v>494</v>
      </c>
      <c r="U85" s="17" t="s">
        <v>492</v>
      </c>
      <c r="V85" s="17" t="s">
        <v>491</v>
      </c>
      <c r="W85" s="17" t="s">
        <v>491</v>
      </c>
      <c r="X85" s="17" t="s">
        <v>494</v>
      </c>
      <c r="Y85" s="17" t="s">
        <v>491</v>
      </c>
      <c r="Z85" s="17" t="s">
        <v>495</v>
      </c>
      <c r="AA85" s="17" t="s">
        <v>494</v>
      </c>
      <c r="AB85" s="17" t="s">
        <v>495</v>
      </c>
      <c r="AC85" s="17" t="s">
        <v>493</v>
      </c>
      <c r="AD85" s="17" t="s">
        <v>495</v>
      </c>
      <c r="AE85" s="17" t="s">
        <v>40</v>
      </c>
      <c r="AF85" s="17" t="s">
        <v>250</v>
      </c>
      <c r="AG85" s="17" t="s">
        <v>211</v>
      </c>
      <c r="AH85" s="17" t="s">
        <v>211</v>
      </c>
      <c r="AI85" s="17" t="s">
        <v>211</v>
      </c>
      <c r="AJ85" s="17" t="s">
        <v>250</v>
      </c>
      <c r="AK85" s="17" t="s">
        <v>250</v>
      </c>
      <c r="AL85" s="28" t="s">
        <v>489</v>
      </c>
      <c r="AM85" s="27"/>
      <c r="AN85" s="24">
        <f>SUM(Form_Responses1379[[#This Row],[Column8]:[Column13]])</f>
        <v>60</v>
      </c>
      <c r="AO85" s="31">
        <f t="shared" si="2"/>
        <v>10</v>
      </c>
      <c r="AP85" s="32" t="str">
        <f t="shared" si="3"/>
        <v>Sedang</v>
      </c>
    </row>
    <row r="86" spans="1:42" hidden="1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17" t="s">
        <v>219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  <c r="AL86" s="24"/>
      <c r="AM86"/>
      <c r="AN86" s="24">
        <f>SUM(Form_Responses1379[[#This Row],[Column8]:[Column13]])</f>
        <v>320</v>
      </c>
      <c r="AO86" s="31">
        <f t="shared" si="2"/>
        <v>53.333333333333336</v>
      </c>
      <c r="AP86" s="32" t="str">
        <f t="shared" si="3"/>
        <v>Tinggi</v>
      </c>
    </row>
    <row r="87" spans="1:42" x14ac:dyDescent="0.25">
      <c r="A87" s="4">
        <v>45610.570677094904</v>
      </c>
      <c r="B87" s="14" t="s">
        <v>336</v>
      </c>
      <c r="C87" s="17">
        <v>85</v>
      </c>
      <c r="D87" s="17" t="s">
        <v>337</v>
      </c>
      <c r="E87" s="17" t="s">
        <v>37</v>
      </c>
      <c r="F87" s="17" t="s">
        <v>38</v>
      </c>
      <c r="G87" s="17" t="s">
        <v>338</v>
      </c>
      <c r="H87" s="17" t="s">
        <v>40</v>
      </c>
      <c r="I87" s="17">
        <v>80</v>
      </c>
      <c r="J87" s="17">
        <v>80</v>
      </c>
      <c r="K87" s="17">
        <v>80</v>
      </c>
      <c r="L87" s="17">
        <v>90</v>
      </c>
      <c r="M87" s="17">
        <v>80</v>
      </c>
      <c r="N87" s="17">
        <v>80</v>
      </c>
      <c r="O87" s="17" t="s">
        <v>40</v>
      </c>
      <c r="P87" s="17" t="s">
        <v>490</v>
      </c>
      <c r="Q87" s="17" t="s">
        <v>490</v>
      </c>
      <c r="R87" s="17" t="s">
        <v>490</v>
      </c>
      <c r="S87" s="17" t="s">
        <v>490</v>
      </c>
      <c r="T87" s="17" t="s">
        <v>490</v>
      </c>
      <c r="U87" s="17" t="s">
        <v>492</v>
      </c>
      <c r="V87" s="17" t="s">
        <v>493</v>
      </c>
      <c r="W87" s="17" t="s">
        <v>491</v>
      </c>
      <c r="X87" s="17" t="s">
        <v>494</v>
      </c>
      <c r="Y87" s="17" t="s">
        <v>493</v>
      </c>
      <c r="Z87" s="17" t="s">
        <v>492</v>
      </c>
      <c r="AA87" s="17" t="s">
        <v>494</v>
      </c>
      <c r="AB87" s="17" t="s">
        <v>495</v>
      </c>
      <c r="AC87" s="17" t="s">
        <v>493</v>
      </c>
      <c r="AD87" s="17" t="s">
        <v>495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  <c r="AL87" s="28" t="s">
        <v>489</v>
      </c>
      <c r="AM87" s="27"/>
      <c r="AN87" s="24">
        <f>SUM(Form_Responses1379[[#This Row],[Column8]:[Column13]])</f>
        <v>490</v>
      </c>
      <c r="AO87" s="31">
        <f t="shared" si="2"/>
        <v>81.666666666666671</v>
      </c>
      <c r="AP87" s="32" t="str">
        <f t="shared" si="3"/>
        <v>Sangat Tinggi</v>
      </c>
    </row>
    <row r="88" spans="1:42" hidden="1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  <c r="AL88" s="24"/>
      <c r="AM88"/>
      <c r="AN88" s="24">
        <f>SUM(Form_Responses1379[[#This Row],[Column8]:[Column13]])</f>
        <v>380</v>
      </c>
      <c r="AO88" s="31">
        <f t="shared" si="2"/>
        <v>63.333333333333336</v>
      </c>
      <c r="AP88" s="32" t="str">
        <f t="shared" si="3"/>
        <v>Tinggi</v>
      </c>
    </row>
    <row r="89" spans="1:42" hidden="1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  <c r="AL89" s="24"/>
      <c r="AM89"/>
      <c r="AN89" s="24">
        <f>SUM(Form_Responses1379[[#This Row],[Column8]:[Column13]])</f>
        <v>360</v>
      </c>
      <c r="AO89" s="31">
        <f t="shared" si="2"/>
        <v>60</v>
      </c>
      <c r="AP89" s="32" t="str">
        <f t="shared" si="3"/>
        <v>Tinggi</v>
      </c>
    </row>
    <row r="90" spans="1:42" hidden="1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  <c r="AL90" s="24"/>
      <c r="AM90"/>
      <c r="AN90" s="24">
        <f>SUM(Form_Responses1379[[#This Row],[Column8]:[Column13]])</f>
        <v>430</v>
      </c>
      <c r="AO90" s="31">
        <f t="shared" si="2"/>
        <v>71.666666666666671</v>
      </c>
      <c r="AP90" s="32" t="str">
        <f t="shared" si="3"/>
        <v>Tinggi</v>
      </c>
    </row>
    <row r="91" spans="1:42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490</v>
      </c>
      <c r="Q91" s="17" t="s">
        <v>490</v>
      </c>
      <c r="R91" s="17" t="s">
        <v>490</v>
      </c>
      <c r="S91" s="17" t="s">
        <v>490</v>
      </c>
      <c r="T91" s="17" t="s">
        <v>490</v>
      </c>
      <c r="U91" s="17" t="s">
        <v>491</v>
      </c>
      <c r="V91" s="17" t="s">
        <v>493</v>
      </c>
      <c r="W91" s="17" t="s">
        <v>491</v>
      </c>
      <c r="X91" s="17" t="s">
        <v>494</v>
      </c>
      <c r="Y91" s="17" t="s">
        <v>491</v>
      </c>
      <c r="Z91" s="17" t="s">
        <v>492</v>
      </c>
      <c r="AA91" s="17" t="s">
        <v>494</v>
      </c>
      <c r="AB91" s="17" t="s">
        <v>493</v>
      </c>
      <c r="AC91" s="17" t="s">
        <v>493</v>
      </c>
      <c r="AD91" s="17" t="s">
        <v>495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  <c r="AL91" s="28" t="s">
        <v>489</v>
      </c>
      <c r="AM91" s="27"/>
      <c r="AN91" s="24">
        <f>SUM(Form_Responses1379[[#This Row],[Column8]:[Column13]])</f>
        <v>360</v>
      </c>
      <c r="AO91" s="31">
        <f t="shared" si="2"/>
        <v>60</v>
      </c>
      <c r="AP91" s="32" t="str">
        <f t="shared" si="3"/>
        <v>Tinggi</v>
      </c>
    </row>
    <row r="92" spans="1:42" x14ac:dyDescent="0.25">
      <c r="A92" s="7">
        <v>45610.616463124999</v>
      </c>
      <c r="B92" s="15" t="s">
        <v>350</v>
      </c>
      <c r="C92" s="17">
        <v>90</v>
      </c>
      <c r="D92" s="17" t="s">
        <v>351</v>
      </c>
      <c r="E92" s="17" t="s">
        <v>37</v>
      </c>
      <c r="F92" s="17" t="s">
        <v>86</v>
      </c>
      <c r="G92" s="17" t="s">
        <v>352</v>
      </c>
      <c r="H92" s="17" t="s">
        <v>40</v>
      </c>
      <c r="I92" s="17">
        <v>70</v>
      </c>
      <c r="J92" s="17">
        <v>60</v>
      </c>
      <c r="K92" s="17">
        <v>60</v>
      </c>
      <c r="L92" s="17">
        <v>80</v>
      </c>
      <c r="M92" s="17">
        <v>50</v>
      </c>
      <c r="N92" s="17">
        <v>50</v>
      </c>
      <c r="O92" s="17" t="s">
        <v>40</v>
      </c>
      <c r="P92" s="17" t="s">
        <v>491</v>
      </c>
      <c r="Q92" s="17" t="s">
        <v>492</v>
      </c>
      <c r="R92" s="17" t="s">
        <v>493</v>
      </c>
      <c r="S92" s="17" t="s">
        <v>495</v>
      </c>
      <c r="T92" s="17" t="s">
        <v>490</v>
      </c>
      <c r="U92" s="17" t="s">
        <v>491</v>
      </c>
      <c r="V92" s="17" t="s">
        <v>493</v>
      </c>
      <c r="W92" s="17" t="s">
        <v>491</v>
      </c>
      <c r="X92" s="17" t="s">
        <v>494</v>
      </c>
      <c r="Y92" s="17" t="s">
        <v>491</v>
      </c>
      <c r="Z92" s="17" t="s">
        <v>492</v>
      </c>
      <c r="AA92" s="17" t="s">
        <v>494</v>
      </c>
      <c r="AB92" s="17" t="s">
        <v>493</v>
      </c>
      <c r="AC92" s="17" t="s">
        <v>493</v>
      </c>
      <c r="AD92" s="17" t="s">
        <v>495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  <c r="AL92" s="28" t="s">
        <v>489</v>
      </c>
      <c r="AM92" s="27"/>
      <c r="AN92" s="24">
        <f>SUM(Form_Responses1379[[#This Row],[Column8]:[Column13]])</f>
        <v>370</v>
      </c>
      <c r="AO92" s="31">
        <f t="shared" si="2"/>
        <v>61.666666666666664</v>
      </c>
      <c r="AP92" s="32" t="str">
        <f t="shared" si="3"/>
        <v>Tinggi</v>
      </c>
    </row>
    <row r="93" spans="1:42" x14ac:dyDescent="0.25">
      <c r="A93" s="4">
        <v>45610.616564918979</v>
      </c>
      <c r="B93" s="14" t="s">
        <v>353</v>
      </c>
      <c r="C93" s="17">
        <v>91</v>
      </c>
      <c r="D93" s="17" t="s">
        <v>354</v>
      </c>
      <c r="E93" s="17" t="s">
        <v>37</v>
      </c>
      <c r="F93" s="17" t="s">
        <v>86</v>
      </c>
      <c r="G93" s="17" t="s">
        <v>355</v>
      </c>
      <c r="H93" s="17" t="s">
        <v>40</v>
      </c>
      <c r="I93" s="17">
        <v>90</v>
      </c>
      <c r="J93" s="17">
        <v>80</v>
      </c>
      <c r="K93" s="17">
        <v>70</v>
      </c>
      <c r="L93" s="17">
        <v>80</v>
      </c>
      <c r="M93" s="17">
        <v>70</v>
      </c>
      <c r="N93" s="17">
        <v>90</v>
      </c>
      <c r="O93" s="17" t="s">
        <v>40</v>
      </c>
      <c r="P93" s="17" t="s">
        <v>491</v>
      </c>
      <c r="Q93" s="17" t="s">
        <v>490</v>
      </c>
      <c r="R93" s="17" t="s">
        <v>493</v>
      </c>
      <c r="S93" s="17" t="s">
        <v>495</v>
      </c>
      <c r="T93" s="17" t="s">
        <v>490</v>
      </c>
      <c r="U93" s="17" t="s">
        <v>492</v>
      </c>
      <c r="V93" s="17" t="s">
        <v>493</v>
      </c>
      <c r="W93" s="17" t="s">
        <v>491</v>
      </c>
      <c r="X93" s="17" t="s">
        <v>494</v>
      </c>
      <c r="Y93" s="17" t="s">
        <v>491</v>
      </c>
      <c r="Z93" s="17" t="s">
        <v>492</v>
      </c>
      <c r="AA93" s="17" t="s">
        <v>492</v>
      </c>
      <c r="AB93" s="17" t="s">
        <v>493</v>
      </c>
      <c r="AC93" s="17" t="s">
        <v>493</v>
      </c>
      <c r="AD93" s="17" t="s">
        <v>495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  <c r="AL93" s="28" t="s">
        <v>489</v>
      </c>
      <c r="AM93" s="27"/>
      <c r="AN93" s="24">
        <f>SUM(Form_Responses1379[[#This Row],[Column8]:[Column13]])</f>
        <v>480</v>
      </c>
      <c r="AO93" s="31">
        <f t="shared" si="2"/>
        <v>80</v>
      </c>
      <c r="AP93" s="32" t="str">
        <f t="shared" si="3"/>
        <v>Sangat Tinggi</v>
      </c>
    </row>
    <row r="94" spans="1:42" hidden="1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  <c r="AL94" s="24"/>
      <c r="AM94"/>
      <c r="AN94" s="24">
        <f>SUM(Form_Responses1379[[#This Row],[Column8]:[Column13]])</f>
        <v>600</v>
      </c>
      <c r="AO94" s="31">
        <f t="shared" si="2"/>
        <v>100</v>
      </c>
      <c r="AP94" s="32" t="str">
        <f t="shared" si="3"/>
        <v>Sangat Tinggi</v>
      </c>
    </row>
    <row r="95" spans="1:42" x14ac:dyDescent="0.25">
      <c r="A95" s="4">
        <v>45610.619957256946</v>
      </c>
      <c r="B95" s="14" t="s">
        <v>359</v>
      </c>
      <c r="C95" s="17">
        <v>93</v>
      </c>
      <c r="D95" s="17" t="s">
        <v>360</v>
      </c>
      <c r="E95" s="17" t="s">
        <v>37</v>
      </c>
      <c r="F95" s="17" t="s">
        <v>124</v>
      </c>
      <c r="G95" s="17" t="s">
        <v>292</v>
      </c>
      <c r="H95" s="17" t="s">
        <v>40</v>
      </c>
      <c r="I95" s="17">
        <v>70</v>
      </c>
      <c r="J95" s="17">
        <v>100</v>
      </c>
      <c r="K95" s="17">
        <v>90</v>
      </c>
      <c r="L95" s="17">
        <v>90</v>
      </c>
      <c r="M95" s="17">
        <v>40</v>
      </c>
      <c r="N95" s="17">
        <v>90</v>
      </c>
      <c r="O95" s="17" t="s">
        <v>40</v>
      </c>
      <c r="P95" s="17" t="s">
        <v>490</v>
      </c>
      <c r="Q95" s="17" t="s">
        <v>490</v>
      </c>
      <c r="R95" s="17" t="s">
        <v>493</v>
      </c>
      <c r="S95" s="17" t="s">
        <v>490</v>
      </c>
      <c r="T95" s="17" t="s">
        <v>490</v>
      </c>
      <c r="U95" s="17" t="s">
        <v>492</v>
      </c>
      <c r="V95" s="17" t="s">
        <v>493</v>
      </c>
      <c r="W95" s="17" t="s">
        <v>491</v>
      </c>
      <c r="X95" s="17" t="s">
        <v>494</v>
      </c>
      <c r="Y95" s="17" t="s">
        <v>493</v>
      </c>
      <c r="Z95" s="17" t="s">
        <v>492</v>
      </c>
      <c r="AA95" s="17" t="s">
        <v>494</v>
      </c>
      <c r="AB95" s="17" t="s">
        <v>495</v>
      </c>
      <c r="AC95" s="17" t="s">
        <v>493</v>
      </c>
      <c r="AD95" s="17" t="s">
        <v>494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  <c r="AL95" s="28" t="s">
        <v>489</v>
      </c>
      <c r="AM95" s="27"/>
      <c r="AN95" s="24">
        <f>SUM(Form_Responses1379[[#This Row],[Column8]:[Column13]])</f>
        <v>480</v>
      </c>
      <c r="AO95" s="31">
        <f t="shared" si="2"/>
        <v>80</v>
      </c>
      <c r="AP95" s="32" t="str">
        <f t="shared" si="3"/>
        <v>Sangat Tinggi</v>
      </c>
    </row>
    <row r="96" spans="1:42" hidden="1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  <c r="AL96" s="24"/>
      <c r="AM96"/>
      <c r="AN96" s="24">
        <f>SUM(Form_Responses1379[[#This Row],[Column8]:[Column13]])</f>
        <v>510</v>
      </c>
      <c r="AO96" s="31">
        <f t="shared" si="2"/>
        <v>85</v>
      </c>
      <c r="AP96" s="32" t="str">
        <f t="shared" si="3"/>
        <v>Sangat Tinggi</v>
      </c>
    </row>
    <row r="97" spans="1:42" x14ac:dyDescent="0.25">
      <c r="A97" s="4">
        <v>45610.693341944439</v>
      </c>
      <c r="B97" s="14" t="s">
        <v>364</v>
      </c>
      <c r="C97" s="17">
        <v>95</v>
      </c>
      <c r="D97" s="17" t="s">
        <v>365</v>
      </c>
      <c r="E97" s="17" t="s">
        <v>37</v>
      </c>
      <c r="F97" s="17" t="s">
        <v>86</v>
      </c>
      <c r="G97" s="17" t="s">
        <v>366</v>
      </c>
      <c r="H97" s="17" t="s">
        <v>40</v>
      </c>
      <c r="I97" s="17">
        <v>80</v>
      </c>
      <c r="J97" s="17">
        <v>100</v>
      </c>
      <c r="K97" s="17">
        <v>80</v>
      </c>
      <c r="L97" s="17">
        <v>100</v>
      </c>
      <c r="M97" s="17">
        <v>80</v>
      </c>
      <c r="N97" s="17">
        <v>90</v>
      </c>
      <c r="O97" s="17" t="s">
        <v>40</v>
      </c>
      <c r="P97" s="17" t="s">
        <v>490</v>
      </c>
      <c r="Q97" s="17" t="s">
        <v>490</v>
      </c>
      <c r="R97" s="17" t="s">
        <v>490</v>
      </c>
      <c r="S97" s="17" t="s">
        <v>495</v>
      </c>
      <c r="T97" s="17" t="s">
        <v>490</v>
      </c>
      <c r="U97" s="17" t="s">
        <v>491</v>
      </c>
      <c r="V97" s="17" t="s">
        <v>491</v>
      </c>
      <c r="W97" s="17" t="s">
        <v>491</v>
      </c>
      <c r="X97" s="22" t="s">
        <v>492</v>
      </c>
      <c r="Y97" s="17" t="s">
        <v>491</v>
      </c>
      <c r="Z97" s="17" t="s">
        <v>492</v>
      </c>
      <c r="AA97" s="17" t="s">
        <v>492</v>
      </c>
      <c r="AB97" s="17" t="s">
        <v>493</v>
      </c>
      <c r="AC97" s="17" t="s">
        <v>493</v>
      </c>
      <c r="AD97" s="17" t="s">
        <v>495</v>
      </c>
      <c r="AE97" s="17" t="s">
        <v>40</v>
      </c>
      <c r="AF97" s="17" t="s">
        <v>133</v>
      </c>
      <c r="AG97" s="17" t="s">
        <v>245</v>
      </c>
      <c r="AH97" s="17" t="s">
        <v>133</v>
      </c>
      <c r="AI97" s="17" t="s">
        <v>133</v>
      </c>
      <c r="AJ97" s="17" t="s">
        <v>211</v>
      </c>
      <c r="AK97" s="17" t="s">
        <v>133</v>
      </c>
      <c r="AL97" s="28" t="s">
        <v>489</v>
      </c>
      <c r="AM97" s="27"/>
      <c r="AN97" s="24">
        <f>SUM(Form_Responses1379[[#This Row],[Column8]:[Column13]])</f>
        <v>530</v>
      </c>
      <c r="AO97" s="31">
        <f t="shared" si="2"/>
        <v>88.333333333333329</v>
      </c>
      <c r="AP97" s="32" t="str">
        <f t="shared" si="3"/>
        <v>Sangat Tinggi</v>
      </c>
    </row>
    <row r="98" spans="1:42" hidden="1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  <c r="AL98" s="24"/>
      <c r="AM98"/>
      <c r="AN98" s="24">
        <f>SUM(Form_Responses1379[[#This Row],[Column8]:[Column13]])</f>
        <v>600</v>
      </c>
      <c r="AO98" s="31">
        <f t="shared" si="2"/>
        <v>100</v>
      </c>
      <c r="AP98" s="32" t="str">
        <f t="shared" si="3"/>
        <v>Sangat Tinggi</v>
      </c>
    </row>
    <row r="99" spans="1:42" hidden="1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17" t="s">
        <v>119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  <c r="AL99" s="24"/>
      <c r="AM99"/>
      <c r="AN99" s="24">
        <f>SUM(Form_Responses1379[[#This Row],[Column8]:[Column13]])</f>
        <v>450</v>
      </c>
      <c r="AO99" s="31">
        <f t="shared" si="2"/>
        <v>75</v>
      </c>
      <c r="AP99" s="32" t="str">
        <f t="shared" si="3"/>
        <v>Tinggi</v>
      </c>
    </row>
    <row r="100" spans="1:42" hidden="1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371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  <c r="AL100" s="24"/>
      <c r="AM100"/>
      <c r="AN100" s="24">
        <f>SUM(Form_Responses1379[[#This Row],[Column8]:[Column13]])</f>
        <v>520</v>
      </c>
      <c r="AO100" s="31">
        <f t="shared" si="2"/>
        <v>86.666666666666671</v>
      </c>
      <c r="AP100" s="32" t="str">
        <f t="shared" si="3"/>
        <v>Sangat Tinggi</v>
      </c>
    </row>
    <row r="101" spans="1:42" hidden="1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17" t="s">
        <v>119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24"/>
      <c r="AM101"/>
      <c r="AN101" s="24">
        <f>SUM(Form_Responses1379[[#This Row],[Column8]:[Column13]])</f>
        <v>200</v>
      </c>
      <c r="AO101" s="31">
        <f t="shared" si="2"/>
        <v>33.333333333333336</v>
      </c>
      <c r="AP101" s="32" t="str">
        <f t="shared" si="3"/>
        <v>Agak Tinggi</v>
      </c>
    </row>
    <row r="102" spans="1:42" hidden="1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17" t="s">
        <v>114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  <c r="AL102" s="24"/>
      <c r="AM102"/>
      <c r="AN102" s="24">
        <f>SUM(Form_Responses1379[[#This Row],[Column8]:[Column13]])</f>
        <v>580</v>
      </c>
      <c r="AO102" s="31">
        <f t="shared" si="2"/>
        <v>96.666666666666671</v>
      </c>
      <c r="AP102" s="32" t="str">
        <f t="shared" si="3"/>
        <v>Sangat Tinggi</v>
      </c>
    </row>
    <row r="103" spans="1:42" hidden="1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17" t="s">
        <v>377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  <c r="AL103" s="24"/>
      <c r="AM103"/>
      <c r="AN103" s="24">
        <f>SUM(Form_Responses1379[[#This Row],[Column8]:[Column13]])</f>
        <v>340</v>
      </c>
      <c r="AO103" s="31">
        <f t="shared" si="2"/>
        <v>56.666666666666664</v>
      </c>
      <c r="AP103" s="32" t="str">
        <f t="shared" si="3"/>
        <v>Tinggi</v>
      </c>
    </row>
    <row r="104" spans="1:42" hidden="1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17" t="s">
        <v>114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  <c r="AL104" s="24"/>
      <c r="AM104"/>
      <c r="AN104" s="24">
        <f>SUM(Form_Responses1379[[#This Row],[Column8]:[Column13]])</f>
        <v>460</v>
      </c>
      <c r="AO104" s="31">
        <f t="shared" si="2"/>
        <v>76.666666666666671</v>
      </c>
      <c r="AP104" s="32" t="str">
        <f t="shared" si="3"/>
        <v>Tinggi</v>
      </c>
    </row>
    <row r="105" spans="1:42" hidden="1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17" t="s">
        <v>123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  <c r="AL105" s="24"/>
      <c r="AM105"/>
      <c r="AN105" s="24">
        <f>SUM(Form_Responses1379[[#This Row],[Column8]:[Column13]])</f>
        <v>530</v>
      </c>
      <c r="AO105" s="31">
        <f t="shared" si="2"/>
        <v>88.333333333333329</v>
      </c>
      <c r="AP105" s="32" t="str">
        <f t="shared" si="3"/>
        <v>Sangat Tinggi</v>
      </c>
    </row>
    <row r="106" spans="1:42" hidden="1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17" t="s">
        <v>119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  <c r="AL106" s="24"/>
      <c r="AM106"/>
      <c r="AN106" s="24">
        <f>SUM(Form_Responses1379[[#This Row],[Column8]:[Column13]])</f>
        <v>430</v>
      </c>
      <c r="AO106" s="31">
        <f t="shared" si="2"/>
        <v>71.666666666666671</v>
      </c>
      <c r="AP106" s="32" t="str">
        <f t="shared" si="3"/>
        <v>Tinggi</v>
      </c>
    </row>
    <row r="107" spans="1:42" hidden="1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17" t="s">
        <v>119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  <c r="AL107" s="24"/>
      <c r="AM107"/>
      <c r="AN107" s="24">
        <f>SUM(Form_Responses1379[[#This Row],[Column8]:[Column13]])</f>
        <v>450</v>
      </c>
      <c r="AO107" s="31">
        <f t="shared" si="2"/>
        <v>75</v>
      </c>
      <c r="AP107" s="32" t="str">
        <f t="shared" si="3"/>
        <v>Tinggi</v>
      </c>
    </row>
    <row r="108" spans="1:42" hidden="1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17" t="s">
        <v>167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  <c r="AL108" s="24"/>
      <c r="AM108"/>
      <c r="AN108" s="24">
        <f>SUM(Form_Responses1379[[#This Row],[Column8]:[Column13]])</f>
        <v>480</v>
      </c>
      <c r="AO108" s="31">
        <f t="shared" si="2"/>
        <v>80</v>
      </c>
      <c r="AP108" s="32" t="str">
        <f t="shared" si="3"/>
        <v>Sangat Tinggi</v>
      </c>
    </row>
    <row r="109" spans="1:42" hidden="1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17" t="s">
        <v>119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  <c r="AL109" s="24"/>
      <c r="AM109"/>
      <c r="AN109" s="24">
        <f>SUM(Form_Responses1379[[#This Row],[Column8]:[Column13]])</f>
        <v>290</v>
      </c>
      <c r="AO109" s="31">
        <f t="shared" si="2"/>
        <v>48.333333333333336</v>
      </c>
      <c r="AP109" s="32" t="str">
        <f t="shared" si="3"/>
        <v>Agak Tinggi</v>
      </c>
    </row>
    <row r="110" spans="1:42" hidden="1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  <c r="AL110" s="24"/>
      <c r="AM110"/>
      <c r="AN110" s="24">
        <f>SUM(Form_Responses1379[[#This Row],[Column8]:[Column13]])</f>
        <v>340</v>
      </c>
      <c r="AO110" s="31">
        <f t="shared" si="2"/>
        <v>56.666666666666664</v>
      </c>
      <c r="AP110" s="32" t="str">
        <f t="shared" si="3"/>
        <v>Tinggi</v>
      </c>
    </row>
    <row r="111" spans="1:42" hidden="1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  <c r="AL111" s="24"/>
      <c r="AM111"/>
      <c r="AN111" s="24">
        <f>SUM(Form_Responses1379[[#This Row],[Column8]:[Column13]])</f>
        <v>530</v>
      </c>
      <c r="AO111" s="31">
        <f t="shared" si="2"/>
        <v>88.333333333333329</v>
      </c>
      <c r="AP111" s="32" t="str">
        <f t="shared" si="3"/>
        <v>Sangat Tinggi</v>
      </c>
    </row>
    <row r="112" spans="1:42" hidden="1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17" t="s">
        <v>398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  <c r="AL112" s="24"/>
      <c r="AM112"/>
      <c r="AN112" s="24">
        <f>SUM(Form_Responses1379[[#This Row],[Column8]:[Column13]])</f>
        <v>530</v>
      </c>
      <c r="AO112" s="31">
        <f t="shared" si="2"/>
        <v>88.333333333333329</v>
      </c>
      <c r="AP112" s="32" t="str">
        <f t="shared" si="3"/>
        <v>Sangat Tinggi</v>
      </c>
    </row>
    <row r="113" spans="1:42" x14ac:dyDescent="0.25">
      <c r="A113" s="4">
        <v>45610.928808055556</v>
      </c>
      <c r="B113" s="14" t="s">
        <v>400</v>
      </c>
      <c r="C113" s="17">
        <v>111</v>
      </c>
      <c r="D113" s="17" t="s">
        <v>401</v>
      </c>
      <c r="E113" s="17" t="s">
        <v>37</v>
      </c>
      <c r="F113" s="17" t="s">
        <v>38</v>
      </c>
      <c r="G113" s="17" t="s">
        <v>402</v>
      </c>
      <c r="H113" s="17" t="s">
        <v>40</v>
      </c>
      <c r="I113" s="17">
        <v>70</v>
      </c>
      <c r="J113" s="17">
        <v>100</v>
      </c>
      <c r="K113" s="17">
        <v>50</v>
      </c>
      <c r="L113" s="17">
        <v>50</v>
      </c>
      <c r="M113" s="17">
        <v>40</v>
      </c>
      <c r="N113" s="17">
        <v>60</v>
      </c>
      <c r="O113" s="17" t="s">
        <v>40</v>
      </c>
      <c r="P113" s="17" t="s">
        <v>490</v>
      </c>
      <c r="Q113" s="17" t="s">
        <v>490</v>
      </c>
      <c r="R113" s="17" t="s">
        <v>490</v>
      </c>
      <c r="S113" s="17" t="s">
        <v>490</v>
      </c>
      <c r="T113" s="17" t="s">
        <v>490</v>
      </c>
      <c r="U113" s="17" t="s">
        <v>491</v>
      </c>
      <c r="V113" s="17" t="s">
        <v>493</v>
      </c>
      <c r="W113" s="17" t="s">
        <v>495</v>
      </c>
      <c r="X113" s="17" t="s">
        <v>494</v>
      </c>
      <c r="Y113" s="17" t="s">
        <v>491</v>
      </c>
      <c r="Z113" s="17" t="s">
        <v>492</v>
      </c>
      <c r="AA113" s="17" t="s">
        <v>492</v>
      </c>
      <c r="AB113" s="17" t="s">
        <v>495</v>
      </c>
      <c r="AC113" s="17" t="s">
        <v>493</v>
      </c>
      <c r="AD113" s="17" t="s">
        <v>495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  <c r="AL113" s="28" t="s">
        <v>489</v>
      </c>
      <c r="AM113" s="27"/>
      <c r="AN113" s="24">
        <f>SUM(Form_Responses1379[[#This Row],[Column8]:[Column13]])</f>
        <v>370</v>
      </c>
      <c r="AO113" s="31">
        <f t="shared" si="2"/>
        <v>61.666666666666664</v>
      </c>
      <c r="AP113" s="32" t="str">
        <f t="shared" si="3"/>
        <v>Tinggi</v>
      </c>
    </row>
    <row r="114" spans="1:42" hidden="1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  <c r="AL114" s="24"/>
      <c r="AM114"/>
      <c r="AN114" s="24">
        <f>SUM(Form_Responses1379[[#This Row],[Column8]:[Column13]])</f>
        <v>600</v>
      </c>
      <c r="AO114" s="31">
        <f t="shared" si="2"/>
        <v>100</v>
      </c>
      <c r="AP114" s="32" t="str">
        <f t="shared" si="3"/>
        <v>Sangat Tinggi</v>
      </c>
    </row>
    <row r="115" spans="1:42" x14ac:dyDescent="0.25">
      <c r="A115" s="4">
        <v>45610.958607233799</v>
      </c>
      <c r="B115" s="14" t="s">
        <v>408</v>
      </c>
      <c r="C115" s="17">
        <v>113</v>
      </c>
      <c r="D115" s="17" t="s">
        <v>409</v>
      </c>
      <c r="E115" s="17" t="s">
        <v>37</v>
      </c>
      <c r="F115" s="17" t="s">
        <v>168</v>
      </c>
      <c r="G115" s="17" t="s">
        <v>410</v>
      </c>
      <c r="H115" s="17" t="s">
        <v>40</v>
      </c>
      <c r="I115" s="17">
        <v>100</v>
      </c>
      <c r="J115" s="17">
        <v>80</v>
      </c>
      <c r="K115" s="17">
        <v>90</v>
      </c>
      <c r="L115" s="17">
        <v>100</v>
      </c>
      <c r="M115" s="17">
        <v>50</v>
      </c>
      <c r="N115" s="17">
        <v>70</v>
      </c>
      <c r="O115" s="17" t="s">
        <v>40</v>
      </c>
      <c r="P115" s="17" t="s">
        <v>490</v>
      </c>
      <c r="Q115" s="17" t="s">
        <v>490</v>
      </c>
      <c r="R115" s="17" t="s">
        <v>490</v>
      </c>
      <c r="S115" s="17" t="s">
        <v>490</v>
      </c>
      <c r="T115" s="17" t="s">
        <v>494</v>
      </c>
      <c r="U115" s="17" t="s">
        <v>492</v>
      </c>
      <c r="V115" s="17" t="s">
        <v>491</v>
      </c>
      <c r="W115" s="17" t="s">
        <v>495</v>
      </c>
      <c r="X115" s="17" t="s">
        <v>494</v>
      </c>
      <c r="Y115" s="17" t="s">
        <v>493</v>
      </c>
      <c r="Z115" s="17" t="s">
        <v>495</v>
      </c>
      <c r="AA115" s="17" t="s">
        <v>494</v>
      </c>
      <c r="AB115" s="17" t="s">
        <v>493</v>
      </c>
      <c r="AC115" s="17" t="s">
        <v>493</v>
      </c>
      <c r="AD115" s="17" t="s">
        <v>494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  <c r="AL115" s="28" t="s">
        <v>489</v>
      </c>
      <c r="AM115" s="27"/>
      <c r="AN115" s="24">
        <f>SUM(Form_Responses1379[[#This Row],[Column8]:[Column13]])</f>
        <v>490</v>
      </c>
      <c r="AO115" s="31">
        <f t="shared" si="2"/>
        <v>81.666666666666671</v>
      </c>
      <c r="AP115" s="32" t="str">
        <f t="shared" si="3"/>
        <v>Sangat Tinggi</v>
      </c>
    </row>
    <row r="116" spans="1:42" hidden="1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  <c r="AL116" s="24"/>
      <c r="AM116"/>
      <c r="AN116" s="24">
        <f>SUM(Form_Responses1379[[#This Row],[Column8]:[Column13]])</f>
        <v>490</v>
      </c>
      <c r="AO116" s="31">
        <f t="shared" si="2"/>
        <v>81.666666666666671</v>
      </c>
      <c r="AP116" s="32" t="str">
        <f t="shared" si="3"/>
        <v>Sangat Tinggi</v>
      </c>
    </row>
    <row r="117" spans="1:42" hidden="1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17" t="s">
        <v>123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  <c r="AL117" s="24"/>
      <c r="AM117"/>
      <c r="AN117" s="24">
        <f>SUM(Form_Responses1379[[#This Row],[Column8]:[Column13]])</f>
        <v>540</v>
      </c>
      <c r="AO117" s="31">
        <f t="shared" si="2"/>
        <v>90</v>
      </c>
      <c r="AP117" s="32" t="str">
        <f t="shared" si="3"/>
        <v>Sangat Tinggi</v>
      </c>
    </row>
    <row r="118" spans="1:42" hidden="1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17" t="s">
        <v>119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  <c r="AL118" s="24"/>
      <c r="AM118"/>
      <c r="AN118" s="24">
        <f>SUM(Form_Responses1379[[#This Row],[Column8]:[Column13]])</f>
        <v>460</v>
      </c>
      <c r="AO118" s="31">
        <f t="shared" si="2"/>
        <v>76.666666666666671</v>
      </c>
      <c r="AP118" s="32" t="str">
        <f t="shared" si="3"/>
        <v>Tinggi</v>
      </c>
    </row>
    <row r="119" spans="1:42" hidden="1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17" t="s">
        <v>219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  <c r="AL119" s="24"/>
      <c r="AM119"/>
      <c r="AN119" s="24">
        <f>SUM(Form_Responses1379[[#This Row],[Column8]:[Column13]])</f>
        <v>420</v>
      </c>
      <c r="AO119" s="31">
        <f t="shared" si="2"/>
        <v>70</v>
      </c>
      <c r="AP119" s="32" t="str">
        <f t="shared" si="3"/>
        <v>Tinggi</v>
      </c>
    </row>
    <row r="120" spans="1:42" hidden="1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  <c r="AL120" s="24"/>
      <c r="AM120"/>
      <c r="AN120" s="24">
        <f>SUM(Form_Responses1379[[#This Row],[Column8]:[Column13]])</f>
        <v>450</v>
      </c>
      <c r="AO120" s="31">
        <f t="shared" si="2"/>
        <v>75</v>
      </c>
      <c r="AP120" s="32" t="str">
        <f t="shared" si="3"/>
        <v>Tinggi</v>
      </c>
    </row>
    <row r="121" spans="1:42" hidden="1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17" t="s">
        <v>207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  <c r="AL121" s="24"/>
      <c r="AM121"/>
      <c r="AN121" s="24">
        <f>SUM(Form_Responses1379[[#This Row],[Column8]:[Column13]])</f>
        <v>410</v>
      </c>
      <c r="AO121" s="31">
        <f t="shared" si="2"/>
        <v>68.333333333333329</v>
      </c>
      <c r="AP121" s="32" t="str">
        <f t="shared" si="3"/>
        <v>Tinggi</v>
      </c>
    </row>
    <row r="122" spans="1:42" x14ac:dyDescent="0.25">
      <c r="A122" s="7">
        <v>45612.263136331021</v>
      </c>
      <c r="B122" s="15" t="s">
        <v>426</v>
      </c>
      <c r="C122" s="17">
        <v>120</v>
      </c>
      <c r="D122" s="17" t="s">
        <v>427</v>
      </c>
      <c r="E122" s="17" t="s">
        <v>37</v>
      </c>
      <c r="F122" s="17" t="s">
        <v>86</v>
      </c>
      <c r="G122" s="17" t="s">
        <v>86</v>
      </c>
      <c r="H122" s="17" t="s">
        <v>40</v>
      </c>
      <c r="I122" s="17">
        <v>90</v>
      </c>
      <c r="J122" s="17">
        <v>80</v>
      </c>
      <c r="K122" s="17">
        <v>50</v>
      </c>
      <c r="L122" s="17">
        <v>100</v>
      </c>
      <c r="M122" s="17">
        <v>10</v>
      </c>
      <c r="N122" s="17">
        <v>90</v>
      </c>
      <c r="O122" s="17" t="s">
        <v>40</v>
      </c>
      <c r="P122" s="17" t="s">
        <v>490</v>
      </c>
      <c r="Q122" s="17" t="s">
        <v>492</v>
      </c>
      <c r="R122" s="17" t="s">
        <v>490</v>
      </c>
      <c r="S122" s="17" t="s">
        <v>490</v>
      </c>
      <c r="T122" s="17" t="s">
        <v>490</v>
      </c>
      <c r="U122" s="17" t="s">
        <v>492</v>
      </c>
      <c r="V122" s="17" t="s">
        <v>493</v>
      </c>
      <c r="W122" s="17" t="s">
        <v>491</v>
      </c>
      <c r="X122" s="17" t="s">
        <v>494</v>
      </c>
      <c r="Y122" s="17" t="s">
        <v>493</v>
      </c>
      <c r="Z122" s="17" t="s">
        <v>492</v>
      </c>
      <c r="AA122" s="17" t="s">
        <v>492</v>
      </c>
      <c r="AB122" s="17" t="s">
        <v>495</v>
      </c>
      <c r="AC122" s="17" t="s">
        <v>493</v>
      </c>
      <c r="AD122" s="17" t="s">
        <v>495</v>
      </c>
      <c r="AE122" s="17" t="s">
        <v>40</v>
      </c>
      <c r="AF122" s="17" t="s">
        <v>429</v>
      </c>
      <c r="AG122" s="17" t="s">
        <v>430</v>
      </c>
      <c r="AH122" s="17" t="s">
        <v>293</v>
      </c>
      <c r="AI122" s="17" t="s">
        <v>431</v>
      </c>
      <c r="AJ122" s="17" t="s">
        <v>432</v>
      </c>
      <c r="AK122" s="17" t="s">
        <v>432</v>
      </c>
      <c r="AL122" s="28" t="s">
        <v>489</v>
      </c>
      <c r="AM122" s="27"/>
      <c r="AN122" s="24">
        <f>SUM(Form_Responses1379[[#This Row],[Column8]:[Column13]])</f>
        <v>420</v>
      </c>
      <c r="AO122" s="31">
        <f t="shared" si="2"/>
        <v>70</v>
      </c>
      <c r="AP122" s="32" t="str">
        <f t="shared" si="3"/>
        <v>Tinggi</v>
      </c>
    </row>
    <row r="123" spans="1:42" hidden="1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17" t="s">
        <v>167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  <c r="AL123" s="26"/>
      <c r="AM123"/>
      <c r="AO123" s="31">
        <f t="shared" si="2"/>
        <v>0</v>
      </c>
    </row>
    <row r="125" spans="1:42" x14ac:dyDescent="0.25">
      <c r="H125" s="20" t="s">
        <v>473</v>
      </c>
      <c r="I125" s="21">
        <f>AVERAGE(I3:I122)</f>
        <v>80.083333333333329</v>
      </c>
      <c r="J125" s="21">
        <f t="shared" ref="J125:N125" si="4">AVERAGE(J3:J122)</f>
        <v>85.75</v>
      </c>
      <c r="K125" s="21">
        <f t="shared" si="4"/>
        <v>71.583333333333329</v>
      </c>
      <c r="L125" s="21">
        <f t="shared" si="4"/>
        <v>87.25</v>
      </c>
      <c r="M125" s="21">
        <f t="shared" si="4"/>
        <v>57.083333333333336</v>
      </c>
      <c r="N125" s="21">
        <f t="shared" si="4"/>
        <v>83.583333333333329</v>
      </c>
    </row>
  </sheetData>
  <mergeCells count="1">
    <mergeCell ref="AR5:AT5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C08C-6F5B-4D38-85A6-1065F71A7B20}">
  <sheetPr>
    <tabColor rgb="FF00B050"/>
  </sheetPr>
  <dimension ref="A1:AV125"/>
  <sheetViews>
    <sheetView topLeftCell="AF16" workbookViewId="0">
      <selection activeCell="AV66" sqref="AV66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4" bestFit="1" customWidth="1"/>
    <col min="4" max="4" width="24.5546875" customWidth="1"/>
    <col min="5" max="5" width="7.44140625" customWidth="1"/>
    <col min="6" max="6" width="14.5546875" hidden="1" customWidth="1"/>
    <col min="7" max="7" width="16.33203125" hidden="1" customWidth="1"/>
    <col min="8" max="8" width="24.44140625" hidden="1" customWidth="1"/>
    <col min="9" max="9" width="8.77734375" hidden="1" customWidth="1"/>
    <col min="10" max="10" width="8.6640625" hidden="1" customWidth="1"/>
    <col min="11" max="11" width="9.109375" hidden="1" customWidth="1"/>
    <col min="12" max="12" width="9.77734375" hidden="1" customWidth="1"/>
    <col min="13" max="13" width="9.21875" hidden="1" customWidth="1"/>
    <col min="14" max="14" width="9.77734375" hidden="1" customWidth="1"/>
    <col min="15" max="15" width="10.109375" hidden="1" customWidth="1"/>
    <col min="16" max="16" width="20" hidden="1" customWidth="1"/>
    <col min="17" max="17" width="19.109375" hidden="1" customWidth="1"/>
    <col min="18" max="18" width="19.33203125" hidden="1" customWidth="1"/>
    <col min="19" max="19" width="26.77734375" hidden="1" customWidth="1"/>
    <col min="20" max="20" width="19.5546875" hidden="1" customWidth="1"/>
    <col min="21" max="21" width="20.44140625" hidden="1" customWidth="1"/>
    <col min="22" max="22" width="18.44140625" hidden="1" customWidth="1"/>
    <col min="23" max="23" width="21.88671875" hidden="1" customWidth="1"/>
    <col min="24" max="24" width="17" hidden="1" customWidth="1"/>
    <col min="25" max="25" width="18.44140625" hidden="1" customWidth="1"/>
    <col min="26" max="26" width="22.88671875" hidden="1" customWidth="1"/>
    <col min="27" max="27" width="18.5546875" hidden="1" customWidth="1"/>
    <col min="28" max="28" width="21.5546875" hidden="1" customWidth="1"/>
    <col min="29" max="29" width="17.77734375" hidden="1" customWidth="1"/>
    <col min="30" max="30" width="22.5546875" hidden="1" customWidth="1"/>
    <col min="31" max="31" width="17.5546875" hidden="1" customWidth="1"/>
    <col min="32" max="32" width="6.77734375" customWidth="1"/>
    <col min="33" max="33" width="8" customWidth="1"/>
    <col min="34" max="34" width="8.5546875" customWidth="1"/>
    <col min="35" max="35" width="8.109375" customWidth="1"/>
    <col min="36" max="36" width="7.109375" customWidth="1"/>
    <col min="37" max="37" width="8.6640625" customWidth="1"/>
    <col min="38" max="39" width="8.88671875" style="29"/>
    <col min="40" max="40" width="12" customWidth="1"/>
    <col min="41" max="41" width="10.88671875" customWidth="1"/>
    <col min="42" max="42" width="37" bestFit="1" customWidth="1"/>
    <col min="47" max="47" width="30.33203125" bestFit="1" customWidth="1"/>
  </cols>
  <sheetData>
    <row r="1" spans="1:48" ht="39.6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s="23" t="s">
        <v>474</v>
      </c>
      <c r="Q1" s="23" t="s">
        <v>475</v>
      </c>
      <c r="R1" s="23" t="s">
        <v>476</v>
      </c>
      <c r="S1" s="23" t="s">
        <v>477</v>
      </c>
      <c r="T1" s="23" t="s">
        <v>478</v>
      </c>
      <c r="U1" s="23" t="s">
        <v>479</v>
      </c>
      <c r="V1" s="23" t="s">
        <v>480</v>
      </c>
      <c r="W1" s="23" t="s">
        <v>481</v>
      </c>
      <c r="X1" s="23" t="s">
        <v>482</v>
      </c>
      <c r="Y1" s="23" t="s">
        <v>483</v>
      </c>
      <c r="Z1" s="23" t="s">
        <v>484</v>
      </c>
      <c r="AA1" s="23" t="s">
        <v>485</v>
      </c>
      <c r="AB1" s="23" t="s">
        <v>486</v>
      </c>
      <c r="AC1" s="23" t="s">
        <v>487</v>
      </c>
      <c r="AD1" s="23" t="s">
        <v>488</v>
      </c>
      <c r="AE1" s="23" t="s">
        <v>464</v>
      </c>
      <c r="AF1" s="23" t="s">
        <v>557</v>
      </c>
      <c r="AG1" s="23" t="s">
        <v>558</v>
      </c>
      <c r="AH1" s="23" t="s">
        <v>559</v>
      </c>
      <c r="AI1" s="23" t="s">
        <v>560</v>
      </c>
      <c r="AJ1" s="23" t="s">
        <v>561</v>
      </c>
      <c r="AK1" s="23" t="s">
        <v>562</v>
      </c>
      <c r="AL1" s="27" t="s">
        <v>489</v>
      </c>
      <c r="AM1" s="27"/>
      <c r="AN1" s="30" t="s">
        <v>497</v>
      </c>
      <c r="AO1" s="30" t="s">
        <v>498</v>
      </c>
      <c r="AP1" s="20" t="s">
        <v>572</v>
      </c>
    </row>
    <row r="2" spans="1:48" ht="70.2" hidden="1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  <c r="AL2" s="25"/>
      <c r="AM2"/>
      <c r="AN2" s="24"/>
      <c r="AO2" s="24"/>
    </row>
    <row r="3" spans="1:48" x14ac:dyDescent="0.25">
      <c r="A3" s="4">
        <v>45604.459332789353</v>
      </c>
      <c r="B3" s="14" t="s">
        <v>35</v>
      </c>
      <c r="C3" s="17">
        <v>1</v>
      </c>
      <c r="D3" s="17" t="s">
        <v>36</v>
      </c>
      <c r="E3" s="17" t="s">
        <v>37</v>
      </c>
      <c r="F3" s="17" t="s">
        <v>38</v>
      </c>
      <c r="G3" s="17" t="s">
        <v>39</v>
      </c>
      <c r="H3" s="17" t="s">
        <v>40</v>
      </c>
      <c r="I3" s="17">
        <v>90</v>
      </c>
      <c r="J3" s="17">
        <v>100</v>
      </c>
      <c r="K3" s="17">
        <v>70</v>
      </c>
      <c r="L3" s="17">
        <v>80</v>
      </c>
      <c r="M3" s="17">
        <v>50</v>
      </c>
      <c r="N3" s="17">
        <v>80</v>
      </c>
      <c r="O3" s="17" t="s">
        <v>40</v>
      </c>
      <c r="P3" s="22" t="s">
        <v>490</v>
      </c>
      <c r="Q3" s="22" t="s">
        <v>490</v>
      </c>
      <c r="R3" s="22" t="s">
        <v>490</v>
      </c>
      <c r="S3" s="22" t="s">
        <v>495</v>
      </c>
      <c r="T3" s="22" t="s">
        <v>494</v>
      </c>
      <c r="U3" s="22" t="s">
        <v>491</v>
      </c>
      <c r="V3" s="22" t="s">
        <v>493</v>
      </c>
      <c r="W3" s="22" t="s">
        <v>491</v>
      </c>
      <c r="X3" s="17" t="s">
        <v>494</v>
      </c>
      <c r="Y3" s="22" t="s">
        <v>491</v>
      </c>
      <c r="Z3" s="22" t="s">
        <v>495</v>
      </c>
      <c r="AA3" s="22" t="s">
        <v>492</v>
      </c>
      <c r="AB3" s="22" t="s">
        <v>495</v>
      </c>
      <c r="AC3" s="22" t="s">
        <v>494</v>
      </c>
      <c r="AD3" s="22" t="s">
        <v>495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  <c r="AL3" s="28" t="s">
        <v>489</v>
      </c>
      <c r="AM3" s="27"/>
      <c r="AN3" s="24">
        <f>SUM(Form_Responses1378[[#This Row],[BK]:[KIK]])</f>
        <v>560</v>
      </c>
      <c r="AO3" s="109">
        <f>AN3/6</f>
        <v>93.333333333333329</v>
      </c>
      <c r="AP3" t="str">
        <f>IF(AO3&lt;$AT$3,"Tidak Ada Usaha Sama Sekali",IF(AO3&lt;=$AT$5,"Hampir Tidak Ada Usaha",IF(AO3&lt;=$AT$9,"Usaha Yang Dilakukan Sangat kecil",IF(AO3&lt;=$AT$10,"Usaha Yang Dilakukan Kecil",IF(AO3&lt;=$AT$11,"Usaha Yang Dilakukan Agak Besar",IF(AO3&lt;=$AT$13,"Usaha Yang Dilakukan Cukup Besar",IF(AO3&lt;=$AT$15,"Usaha Yang Dilakukan Besar",IF(AO3&lt;=$AT$16,"Usaha Yang Dilakukan Sangat Besar",IF(AO3&lt;=$AT$17,"Usaha Yang Dilakukan Sangat Besar Sekali")))))))))</f>
        <v>Usaha Yang Dilakukan Besar</v>
      </c>
      <c r="AT3">
        <v>10</v>
      </c>
      <c r="AU3" s="20" t="s">
        <v>563</v>
      </c>
    </row>
    <row r="4" spans="1:48" ht="13.2" hidden="1" customHeight="1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  <c r="AL4" s="24"/>
      <c r="AM4"/>
      <c r="AN4" s="24">
        <f>SUM(Form_Responses1378[[#This Row],[BK]:[KIK]])</f>
        <v>330</v>
      </c>
      <c r="AO4" s="31">
        <f t="shared" ref="AO4:AO67" si="0">AN4/6</f>
        <v>55</v>
      </c>
      <c r="AP4" t="str">
        <f t="shared" ref="AP4:AP67" si="1">IF(AO4&lt;$AT$3,"Tidak Ada Usaha Sama Sekali",IF(AO4&lt;=$AT$5,"Hampir Tidak Ada Usaha",IF(AO4&lt;=$AT$9,"Usaha Yang Dilakukan Sangat kecil",IF(AO4&lt;=$AT$10,"Usaha Yang Dilakukan Kecil",IF(AO4&lt;=$AT$11,"Usaha Yang Dilakukan Agak Besar",IF(AO4&lt;=$AT$13,"Usaha Yang Dilakukan Cukup Besar",IF(AO4&lt;=$AT$15,"Usaha Yang Dilakukan Besar",IF(AO4&lt;=$AT$16,"Usaha Yang Dilakukan Sangat Besar",IF(AO4&lt;=$AT$17,"Usaha Yang Dilakukan Sangat Besar Sekali")))))))))</f>
        <v>Usaha Yang Dilakukan Kecil</v>
      </c>
    </row>
    <row r="5" spans="1:48" x14ac:dyDescent="0.25">
      <c r="A5" s="4">
        <v>45604.656823275465</v>
      </c>
      <c r="B5" s="14" t="s">
        <v>65</v>
      </c>
      <c r="C5" s="17">
        <v>3</v>
      </c>
      <c r="D5" s="17" t="s">
        <v>66</v>
      </c>
      <c r="E5" s="17" t="s">
        <v>37</v>
      </c>
      <c r="F5" s="17" t="s">
        <v>38</v>
      </c>
      <c r="G5" s="17" t="s">
        <v>67</v>
      </c>
      <c r="H5" s="17" t="s">
        <v>40</v>
      </c>
      <c r="I5" s="17">
        <v>100</v>
      </c>
      <c r="J5" s="17">
        <v>90</v>
      </c>
      <c r="K5" s="17">
        <v>0</v>
      </c>
      <c r="L5" s="17">
        <v>100</v>
      </c>
      <c r="M5" s="17">
        <v>10</v>
      </c>
      <c r="N5" s="17">
        <v>80</v>
      </c>
      <c r="O5" s="17" t="s">
        <v>40</v>
      </c>
      <c r="P5" s="17" t="s">
        <v>490</v>
      </c>
      <c r="Q5" s="22" t="s">
        <v>492</v>
      </c>
      <c r="R5" s="17" t="s">
        <v>493</v>
      </c>
      <c r="S5" s="22" t="s">
        <v>490</v>
      </c>
      <c r="T5" s="22" t="s">
        <v>490</v>
      </c>
      <c r="U5" s="17" t="s">
        <v>491</v>
      </c>
      <c r="V5" s="17" t="s">
        <v>493</v>
      </c>
      <c r="W5" s="17" t="s">
        <v>491</v>
      </c>
      <c r="X5" s="22" t="s">
        <v>494</v>
      </c>
      <c r="Y5" s="22" t="s">
        <v>493</v>
      </c>
      <c r="Z5" s="22" t="s">
        <v>492</v>
      </c>
      <c r="AA5" s="17" t="s">
        <v>492</v>
      </c>
      <c r="AB5" s="17" t="s">
        <v>495</v>
      </c>
      <c r="AC5" s="22" t="s">
        <v>493</v>
      </c>
      <c r="AD5" s="17" t="s">
        <v>495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  <c r="AL5" s="28" t="s">
        <v>489</v>
      </c>
      <c r="AM5" s="27"/>
      <c r="AN5" s="24">
        <f>SUM(Form_Responses1378[[#This Row],[BK]:[KIK]])</f>
        <v>548</v>
      </c>
      <c r="AO5" s="110">
        <f t="shared" si="0"/>
        <v>91.333333333333329</v>
      </c>
      <c r="AP5" t="str">
        <f t="shared" si="1"/>
        <v>Usaha Yang Dilakukan Besar</v>
      </c>
      <c r="AT5">
        <v>28</v>
      </c>
      <c r="AU5" s="20" t="s">
        <v>564</v>
      </c>
    </row>
    <row r="6" spans="1:48" ht="13.2" hidden="1" customHeight="1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  <c r="AL6" s="24"/>
      <c r="AM6"/>
      <c r="AN6" s="24">
        <f>SUM(Form_Responses1378[[#This Row],[BK]:[KIK]])</f>
        <v>516</v>
      </c>
      <c r="AO6" s="31">
        <f t="shared" si="0"/>
        <v>86</v>
      </c>
      <c r="AP6" t="str">
        <f t="shared" si="1"/>
        <v>Usaha Yang Dilakukan Cukup Besar</v>
      </c>
    </row>
    <row r="7" spans="1:48" ht="13.2" hidden="1" customHeight="1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  <c r="AL7" s="24"/>
      <c r="AM7"/>
      <c r="AN7" s="24">
        <f>SUM(Form_Responses1378[[#This Row],[BK]:[KIK]])</f>
        <v>330</v>
      </c>
      <c r="AO7" s="31">
        <f t="shared" si="0"/>
        <v>55</v>
      </c>
      <c r="AP7" t="str">
        <f t="shared" si="1"/>
        <v>Usaha Yang Dilakukan Kecil</v>
      </c>
    </row>
    <row r="8" spans="1:48" ht="13.2" hidden="1" customHeight="1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  <c r="AL8" s="24"/>
      <c r="AM8"/>
      <c r="AN8" s="24">
        <f>SUM(Form_Responses1378[[#This Row],[BK]:[KIK]])</f>
        <v>590</v>
      </c>
      <c r="AO8" s="31">
        <f t="shared" si="0"/>
        <v>98.333333333333329</v>
      </c>
      <c r="AP8" t="str">
        <f t="shared" si="1"/>
        <v>Usaha Yang Dilakukan Besar</v>
      </c>
    </row>
    <row r="9" spans="1:48" x14ac:dyDescent="0.25">
      <c r="A9" s="4">
        <v>45607.759453449078</v>
      </c>
      <c r="B9" s="14" t="s">
        <v>84</v>
      </c>
      <c r="C9" s="17">
        <v>7</v>
      </c>
      <c r="D9" s="17" t="s">
        <v>85</v>
      </c>
      <c r="E9" s="17" t="s">
        <v>37</v>
      </c>
      <c r="F9" s="17" t="s">
        <v>86</v>
      </c>
      <c r="G9" s="17" t="s">
        <v>87</v>
      </c>
      <c r="H9" s="17" t="s">
        <v>40</v>
      </c>
      <c r="I9" s="17">
        <v>100</v>
      </c>
      <c r="J9" s="17">
        <v>100</v>
      </c>
      <c r="K9" s="17">
        <v>80</v>
      </c>
      <c r="L9" s="17">
        <v>100</v>
      </c>
      <c r="M9" s="17">
        <v>30</v>
      </c>
      <c r="N9" s="17">
        <v>100</v>
      </c>
      <c r="O9" s="17" t="s">
        <v>40</v>
      </c>
      <c r="P9" s="22" t="s">
        <v>491</v>
      </c>
      <c r="Q9" s="17" t="s">
        <v>490</v>
      </c>
      <c r="R9" s="17" t="s">
        <v>490</v>
      </c>
      <c r="S9" s="17" t="s">
        <v>495</v>
      </c>
      <c r="T9" s="17" t="s">
        <v>490</v>
      </c>
      <c r="U9" s="17" t="s">
        <v>491</v>
      </c>
      <c r="V9" s="17" t="s">
        <v>493</v>
      </c>
      <c r="W9" s="22" t="s">
        <v>491</v>
      </c>
      <c r="X9" s="17" t="s">
        <v>494</v>
      </c>
      <c r="Y9" s="17" t="s">
        <v>493</v>
      </c>
      <c r="Z9" s="17" t="s">
        <v>495</v>
      </c>
      <c r="AA9" s="17" t="s">
        <v>492</v>
      </c>
      <c r="AB9" s="17" t="s">
        <v>495</v>
      </c>
      <c r="AC9" s="22" t="s">
        <v>493</v>
      </c>
      <c r="AD9" s="17" t="s">
        <v>495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  <c r="AL9" s="28" t="s">
        <v>489</v>
      </c>
      <c r="AM9" s="27"/>
      <c r="AN9" s="24">
        <f>SUM(Form_Responses1378[[#This Row],[BK]:[KIK]])</f>
        <v>590</v>
      </c>
      <c r="AO9" s="111">
        <f t="shared" si="0"/>
        <v>98.333333333333329</v>
      </c>
      <c r="AP9" t="str">
        <f t="shared" si="1"/>
        <v>Usaha Yang Dilakukan Besar</v>
      </c>
      <c r="AT9">
        <v>39</v>
      </c>
      <c r="AU9" s="20" t="s">
        <v>565</v>
      </c>
    </row>
    <row r="10" spans="1:48" x14ac:dyDescent="0.25">
      <c r="A10" s="7">
        <v>45607.771659953709</v>
      </c>
      <c r="B10" s="15" t="s">
        <v>89</v>
      </c>
      <c r="C10" s="17">
        <v>8</v>
      </c>
      <c r="D10" s="17" t="s">
        <v>90</v>
      </c>
      <c r="E10" s="17" t="s">
        <v>37</v>
      </c>
      <c r="F10" s="17" t="s">
        <v>38</v>
      </c>
      <c r="G10" s="17" t="s">
        <v>87</v>
      </c>
      <c r="H10" s="17" t="s">
        <v>40</v>
      </c>
      <c r="I10" s="17">
        <v>90</v>
      </c>
      <c r="J10" s="17">
        <v>100</v>
      </c>
      <c r="K10" s="17">
        <v>80</v>
      </c>
      <c r="L10" s="17">
        <v>90</v>
      </c>
      <c r="M10" s="17">
        <v>80</v>
      </c>
      <c r="N10" s="17">
        <v>100</v>
      </c>
      <c r="O10" s="17" t="s">
        <v>40</v>
      </c>
      <c r="P10" s="17" t="s">
        <v>490</v>
      </c>
      <c r="Q10" s="17" t="s">
        <v>490</v>
      </c>
      <c r="R10" s="17" t="s">
        <v>490</v>
      </c>
      <c r="S10" s="17" t="s">
        <v>490</v>
      </c>
      <c r="T10" s="17" t="s">
        <v>490</v>
      </c>
      <c r="U10" s="22" t="s">
        <v>492</v>
      </c>
      <c r="V10" s="22" t="s">
        <v>493</v>
      </c>
      <c r="W10" s="17" t="s">
        <v>491</v>
      </c>
      <c r="X10" s="17" t="s">
        <v>494</v>
      </c>
      <c r="Y10" s="17" t="s">
        <v>491</v>
      </c>
      <c r="Z10" s="17" t="s">
        <v>495</v>
      </c>
      <c r="AA10" s="17" t="s">
        <v>492</v>
      </c>
      <c r="AB10" s="17" t="s">
        <v>495</v>
      </c>
      <c r="AC10" s="17" t="s">
        <v>493</v>
      </c>
      <c r="AD10" s="17" t="s">
        <v>495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  <c r="AL10" s="28" t="s">
        <v>489</v>
      </c>
      <c r="AM10" s="27"/>
      <c r="AN10" s="24">
        <f>SUM(Form_Responses1378[[#This Row],[BK]:[KIK]])</f>
        <v>575</v>
      </c>
      <c r="AO10" s="111">
        <f t="shared" si="0"/>
        <v>95.833333333333329</v>
      </c>
      <c r="AP10" t="str">
        <f t="shared" si="1"/>
        <v>Usaha Yang Dilakukan Besar</v>
      </c>
      <c r="AT10">
        <v>58</v>
      </c>
      <c r="AU10" s="20" t="s">
        <v>566</v>
      </c>
    </row>
    <row r="11" spans="1:48" x14ac:dyDescent="0.25">
      <c r="A11" s="4">
        <v>45607.851773217597</v>
      </c>
      <c r="B11" s="14" t="s">
        <v>91</v>
      </c>
      <c r="C11" s="17">
        <v>9</v>
      </c>
      <c r="D11" s="17" t="s">
        <v>92</v>
      </c>
      <c r="E11" s="17" t="s">
        <v>37</v>
      </c>
      <c r="F11" s="17" t="s">
        <v>38</v>
      </c>
      <c r="G11" s="17" t="s">
        <v>87</v>
      </c>
      <c r="H11" s="17" t="s">
        <v>40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 t="s">
        <v>40</v>
      </c>
      <c r="P11" s="17" t="s">
        <v>490</v>
      </c>
      <c r="Q11" s="17" t="s">
        <v>490</v>
      </c>
      <c r="R11" s="17" t="s">
        <v>490</v>
      </c>
      <c r="S11" s="17" t="s">
        <v>495</v>
      </c>
      <c r="T11" s="17" t="s">
        <v>490</v>
      </c>
      <c r="U11" s="17" t="s">
        <v>491</v>
      </c>
      <c r="V11" s="17" t="s">
        <v>493</v>
      </c>
      <c r="W11" s="22" t="s">
        <v>495</v>
      </c>
      <c r="X11" s="17" t="s">
        <v>494</v>
      </c>
      <c r="Y11" s="17" t="s">
        <v>493</v>
      </c>
      <c r="Z11" s="17" t="s">
        <v>495</v>
      </c>
      <c r="AA11" s="22" t="s">
        <v>494</v>
      </c>
      <c r="AB11" s="17" t="s">
        <v>493</v>
      </c>
      <c r="AC11" s="17" t="s">
        <v>493</v>
      </c>
      <c r="AD11" s="17" t="s">
        <v>495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  <c r="AL11" s="28" t="s">
        <v>489</v>
      </c>
      <c r="AM11" s="27"/>
      <c r="AN11" s="24">
        <f>SUM(Form_Responses1378[[#This Row],[BK]:[KIK]])</f>
        <v>743</v>
      </c>
      <c r="AO11" s="111">
        <f t="shared" si="0"/>
        <v>123.83333333333333</v>
      </c>
      <c r="AP11" t="str">
        <f t="shared" si="1"/>
        <v>Usaha Yang Dilakukan Sangat Besar Sekali</v>
      </c>
      <c r="AT11">
        <v>70</v>
      </c>
      <c r="AU11" s="20" t="s">
        <v>567</v>
      </c>
    </row>
    <row r="12" spans="1:48" ht="13.2" hidden="1" customHeight="1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  <c r="AL12" s="24"/>
      <c r="AM12"/>
      <c r="AN12" s="24">
        <f>SUM(Form_Responses1378[[#This Row],[BK]:[KIK]])</f>
        <v>610</v>
      </c>
      <c r="AO12" s="31">
        <f t="shared" si="0"/>
        <v>101.66666666666667</v>
      </c>
      <c r="AP12" t="str">
        <f t="shared" si="1"/>
        <v>Usaha Yang Dilakukan Sangat Besar</v>
      </c>
    </row>
    <row r="13" spans="1:48" x14ac:dyDescent="0.25">
      <c r="A13" s="4">
        <v>45608.230387858799</v>
      </c>
      <c r="B13" s="14" t="s">
        <v>96</v>
      </c>
      <c r="C13" s="17">
        <v>11</v>
      </c>
      <c r="D13" s="17" t="s">
        <v>97</v>
      </c>
      <c r="E13" s="17" t="s">
        <v>37</v>
      </c>
      <c r="F13" s="17" t="s">
        <v>83</v>
      </c>
      <c r="G13" s="17" t="s">
        <v>98</v>
      </c>
      <c r="H13" s="17" t="s">
        <v>40</v>
      </c>
      <c r="I13" s="17">
        <v>100</v>
      </c>
      <c r="J13" s="17">
        <v>100</v>
      </c>
      <c r="K13" s="17">
        <v>100</v>
      </c>
      <c r="L13" s="17">
        <v>60</v>
      </c>
      <c r="M13" s="17">
        <v>100</v>
      </c>
      <c r="N13" s="17">
        <v>100</v>
      </c>
      <c r="O13" s="17" t="s">
        <v>40</v>
      </c>
      <c r="P13" s="17" t="s">
        <v>490</v>
      </c>
      <c r="Q13" s="17" t="s">
        <v>492</v>
      </c>
      <c r="R13" s="17" t="s">
        <v>490</v>
      </c>
      <c r="S13" s="17" t="s">
        <v>490</v>
      </c>
      <c r="T13" s="17" t="s">
        <v>494</v>
      </c>
      <c r="U13" s="17" t="s">
        <v>491</v>
      </c>
      <c r="V13" s="17" t="s">
        <v>493</v>
      </c>
      <c r="W13" s="17" t="s">
        <v>491</v>
      </c>
      <c r="X13" s="17" t="s">
        <v>494</v>
      </c>
      <c r="Y13" s="17" t="s">
        <v>493</v>
      </c>
      <c r="Z13" s="17" t="s">
        <v>495</v>
      </c>
      <c r="AA13" s="17" t="s">
        <v>494</v>
      </c>
      <c r="AB13" s="17" t="s">
        <v>495</v>
      </c>
      <c r="AC13" s="17" t="s">
        <v>493</v>
      </c>
      <c r="AD13" s="17" t="s">
        <v>495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  <c r="AL13" s="28" t="s">
        <v>489</v>
      </c>
      <c r="AM13" s="27"/>
      <c r="AN13" s="24">
        <f>SUM(Form_Responses1378[[#This Row],[BK]:[KIK]])</f>
        <v>600</v>
      </c>
      <c r="AO13" s="112">
        <f t="shared" si="0"/>
        <v>100</v>
      </c>
      <c r="AP13" t="str">
        <f t="shared" si="1"/>
        <v>Usaha Yang Dilakukan Besar</v>
      </c>
      <c r="AT13">
        <v>89</v>
      </c>
      <c r="AU13" s="20" t="s">
        <v>568</v>
      </c>
    </row>
    <row r="14" spans="1:48" ht="13.2" hidden="1" customHeight="1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  <c r="AL14" s="24"/>
      <c r="AM14"/>
      <c r="AN14" s="24">
        <f>SUM(Form_Responses1378[[#This Row],[BK]:[KIK]])</f>
        <v>580</v>
      </c>
      <c r="AO14" s="112">
        <f t="shared" si="0"/>
        <v>96.666666666666671</v>
      </c>
      <c r="AP14" t="str">
        <f t="shared" si="1"/>
        <v>Usaha Yang Dilakukan Besar</v>
      </c>
    </row>
    <row r="15" spans="1:48" x14ac:dyDescent="0.25">
      <c r="A15" s="4">
        <v>45608.244720023147</v>
      </c>
      <c r="B15" s="14" t="s">
        <v>101</v>
      </c>
      <c r="C15" s="17">
        <v>13</v>
      </c>
      <c r="D15" s="17" t="s">
        <v>102</v>
      </c>
      <c r="E15" s="17" t="s">
        <v>37</v>
      </c>
      <c r="F15" s="17" t="s">
        <v>83</v>
      </c>
      <c r="G15" s="17" t="s">
        <v>98</v>
      </c>
      <c r="H15" s="17" t="s">
        <v>40</v>
      </c>
      <c r="I15" s="17">
        <v>80</v>
      </c>
      <c r="J15" s="17">
        <v>50</v>
      </c>
      <c r="K15" s="17">
        <v>70</v>
      </c>
      <c r="L15" s="17">
        <v>90</v>
      </c>
      <c r="M15" s="17">
        <v>80</v>
      </c>
      <c r="N15" s="17">
        <v>80</v>
      </c>
      <c r="O15" s="17" t="s">
        <v>40</v>
      </c>
      <c r="P15" s="17" t="s">
        <v>490</v>
      </c>
      <c r="Q15" s="17" t="s">
        <v>490</v>
      </c>
      <c r="R15" s="22" t="s">
        <v>493</v>
      </c>
      <c r="S15" s="17" t="s">
        <v>490</v>
      </c>
      <c r="T15" s="17" t="s">
        <v>494</v>
      </c>
      <c r="U15" s="17" t="s">
        <v>492</v>
      </c>
      <c r="V15" s="17" t="s">
        <v>493</v>
      </c>
      <c r="W15" s="17" t="s">
        <v>495</v>
      </c>
      <c r="X15" s="17" t="s">
        <v>494</v>
      </c>
      <c r="Y15" s="17" t="s">
        <v>491</v>
      </c>
      <c r="Z15" s="17" t="s">
        <v>492</v>
      </c>
      <c r="AA15" s="17" t="s">
        <v>494</v>
      </c>
      <c r="AB15" s="22" t="s">
        <v>493</v>
      </c>
      <c r="AC15" s="17" t="s">
        <v>494</v>
      </c>
      <c r="AD15" s="17" t="s">
        <v>495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  <c r="AL15" s="28" t="s">
        <v>489</v>
      </c>
      <c r="AM15" s="27"/>
      <c r="AN15" s="24">
        <f>SUM(Form_Responses1378[[#This Row],[BK]:[KIK]])</f>
        <v>490</v>
      </c>
      <c r="AO15" s="112">
        <f t="shared" si="0"/>
        <v>81.666666666666671</v>
      </c>
      <c r="AP15" t="str">
        <f t="shared" si="1"/>
        <v>Usaha Yang Dilakukan Cukup Besar</v>
      </c>
      <c r="AT15">
        <v>100</v>
      </c>
      <c r="AU15" s="20" t="s">
        <v>569</v>
      </c>
      <c r="AV15" s="20" t="s">
        <v>489</v>
      </c>
    </row>
    <row r="16" spans="1:48" x14ac:dyDescent="0.25">
      <c r="A16" s="7">
        <v>45608.491563402778</v>
      </c>
      <c r="B16" s="15" t="s">
        <v>103</v>
      </c>
      <c r="C16" s="17">
        <v>14</v>
      </c>
      <c r="D16" s="17" t="s">
        <v>104</v>
      </c>
      <c r="E16" s="17" t="s">
        <v>37</v>
      </c>
      <c r="F16" s="17" t="s">
        <v>38</v>
      </c>
      <c r="G16" s="17" t="s">
        <v>87</v>
      </c>
      <c r="H16" s="17" t="s">
        <v>40</v>
      </c>
      <c r="I16" s="17">
        <v>80</v>
      </c>
      <c r="J16" s="17">
        <v>100</v>
      </c>
      <c r="K16" s="17">
        <v>100</v>
      </c>
      <c r="L16" s="17">
        <v>100</v>
      </c>
      <c r="M16" s="17">
        <v>70</v>
      </c>
      <c r="N16" s="17">
        <v>80</v>
      </c>
      <c r="O16" s="17" t="s">
        <v>40</v>
      </c>
      <c r="P16" s="17" t="s">
        <v>490</v>
      </c>
      <c r="Q16" s="17" t="s">
        <v>490</v>
      </c>
      <c r="R16" s="17" t="s">
        <v>493</v>
      </c>
      <c r="S16" s="17" t="s">
        <v>490</v>
      </c>
      <c r="T16" s="17" t="s">
        <v>494</v>
      </c>
      <c r="U16" s="17" t="s">
        <v>492</v>
      </c>
      <c r="V16" s="17" t="s">
        <v>493</v>
      </c>
      <c r="W16" s="17" t="s">
        <v>495</v>
      </c>
      <c r="X16" s="17" t="s">
        <v>494</v>
      </c>
      <c r="Y16" s="17" t="s">
        <v>491</v>
      </c>
      <c r="Z16" s="17" t="s">
        <v>495</v>
      </c>
      <c r="AA16" s="17" t="s">
        <v>494</v>
      </c>
      <c r="AB16" s="17" t="s">
        <v>495</v>
      </c>
      <c r="AC16" s="17" t="s">
        <v>493</v>
      </c>
      <c r="AD16" s="17" t="s">
        <v>495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150</v>
      </c>
      <c r="AL16" s="28" t="s">
        <v>489</v>
      </c>
      <c r="AM16" s="27"/>
      <c r="AN16" s="24">
        <f>SUM(Form_Responses1378[[#This Row],[BK]:[KIK]])</f>
        <v>760</v>
      </c>
      <c r="AO16" s="111">
        <f t="shared" si="0"/>
        <v>126.66666666666667</v>
      </c>
      <c r="AP16" t="str">
        <f t="shared" si="1"/>
        <v>Usaha Yang Dilakukan Sangat Besar Sekali</v>
      </c>
      <c r="AT16">
        <v>110</v>
      </c>
      <c r="AU16" s="20" t="s">
        <v>570</v>
      </c>
    </row>
    <row r="17" spans="1:47" x14ac:dyDescent="0.25">
      <c r="A17" s="4">
        <v>45608.601997314814</v>
      </c>
      <c r="B17" s="14" t="s">
        <v>105</v>
      </c>
      <c r="C17" s="17">
        <v>15</v>
      </c>
      <c r="D17" s="17" t="s">
        <v>106</v>
      </c>
      <c r="E17" s="17" t="s">
        <v>37</v>
      </c>
      <c r="F17" s="17" t="s">
        <v>38</v>
      </c>
      <c r="G17" s="17" t="s">
        <v>59</v>
      </c>
      <c r="H17" s="17" t="s">
        <v>40</v>
      </c>
      <c r="I17" s="17">
        <v>100</v>
      </c>
      <c r="J17" s="17">
        <v>100</v>
      </c>
      <c r="K17" s="17">
        <v>80</v>
      </c>
      <c r="L17" s="17">
        <v>90</v>
      </c>
      <c r="M17" s="17">
        <v>70</v>
      </c>
      <c r="N17" s="17">
        <v>90</v>
      </c>
      <c r="O17" s="17" t="s">
        <v>40</v>
      </c>
      <c r="P17" s="17" t="s">
        <v>490</v>
      </c>
      <c r="Q17" s="17" t="s">
        <v>492</v>
      </c>
      <c r="R17" s="17" t="s">
        <v>490</v>
      </c>
      <c r="S17" s="17" t="s">
        <v>490</v>
      </c>
      <c r="T17" s="17" t="s">
        <v>494</v>
      </c>
      <c r="U17" s="17" t="s">
        <v>492</v>
      </c>
      <c r="V17" s="17" t="s">
        <v>493</v>
      </c>
      <c r="W17" s="17" t="s">
        <v>491</v>
      </c>
      <c r="X17" s="17" t="s">
        <v>494</v>
      </c>
      <c r="Y17" s="17" t="s">
        <v>491</v>
      </c>
      <c r="Z17" s="17" t="s">
        <v>495</v>
      </c>
      <c r="AA17" s="22" t="s">
        <v>492</v>
      </c>
      <c r="AB17" s="17" t="s">
        <v>495</v>
      </c>
      <c r="AC17" s="17" t="s">
        <v>493</v>
      </c>
      <c r="AD17" s="17" t="s">
        <v>495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  <c r="AL17" s="28" t="s">
        <v>489</v>
      </c>
      <c r="AM17" s="27"/>
      <c r="AN17" s="24">
        <f>SUM(Form_Responses1378[[#This Row],[BK]:[KIK]])</f>
        <v>580</v>
      </c>
      <c r="AO17" s="113">
        <f t="shared" si="0"/>
        <v>96.666666666666671</v>
      </c>
      <c r="AP17" t="str">
        <f t="shared" si="1"/>
        <v>Usaha Yang Dilakukan Besar</v>
      </c>
      <c r="AT17">
        <v>150</v>
      </c>
      <c r="AU17" s="20" t="s">
        <v>571</v>
      </c>
    </row>
    <row r="18" spans="1:47" x14ac:dyDescent="0.25">
      <c r="A18" s="7">
        <v>45608.602551458331</v>
      </c>
      <c r="B18" s="15" t="s">
        <v>107</v>
      </c>
      <c r="C18" s="17">
        <v>16</v>
      </c>
      <c r="D18" s="17" t="s">
        <v>108</v>
      </c>
      <c r="E18" s="17" t="s">
        <v>37</v>
      </c>
      <c r="F18" s="17" t="s">
        <v>86</v>
      </c>
      <c r="G18" s="17" t="s">
        <v>87</v>
      </c>
      <c r="H18" s="17" t="s">
        <v>40</v>
      </c>
      <c r="I18" s="17">
        <v>70</v>
      </c>
      <c r="J18" s="17">
        <v>80</v>
      </c>
      <c r="K18" s="17">
        <v>80</v>
      </c>
      <c r="L18" s="17">
        <v>60</v>
      </c>
      <c r="M18" s="17">
        <v>40</v>
      </c>
      <c r="N18" s="17">
        <v>70</v>
      </c>
      <c r="O18" s="17" t="s">
        <v>40</v>
      </c>
      <c r="P18" s="17" t="s">
        <v>491</v>
      </c>
      <c r="Q18" s="17" t="s">
        <v>492</v>
      </c>
      <c r="R18" s="17" t="s">
        <v>493</v>
      </c>
      <c r="S18" s="17" t="s">
        <v>490</v>
      </c>
      <c r="T18" s="17" t="s">
        <v>490</v>
      </c>
      <c r="U18" s="17" t="s">
        <v>492</v>
      </c>
      <c r="V18" s="22" t="s">
        <v>491</v>
      </c>
      <c r="W18" s="17" t="s">
        <v>491</v>
      </c>
      <c r="X18" s="17" t="s">
        <v>494</v>
      </c>
      <c r="Y18" s="17" t="s">
        <v>491</v>
      </c>
      <c r="Z18" s="17" t="s">
        <v>492</v>
      </c>
      <c r="AA18" s="17" t="s">
        <v>494</v>
      </c>
      <c r="AB18" s="17" t="s">
        <v>495</v>
      </c>
      <c r="AC18" s="17" t="s">
        <v>493</v>
      </c>
      <c r="AD18" s="22" t="s">
        <v>494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  <c r="AL18" s="28" t="s">
        <v>489</v>
      </c>
      <c r="AM18" s="27"/>
      <c r="AN18" s="24">
        <f>SUM(Form_Responses1378[[#This Row],[BK]:[KIK]])</f>
        <v>521</v>
      </c>
      <c r="AO18" s="111">
        <f t="shared" si="0"/>
        <v>86.833333333333329</v>
      </c>
      <c r="AP18" t="str">
        <f t="shared" si="1"/>
        <v>Usaha Yang Dilakukan Cukup Besar</v>
      </c>
    </row>
    <row r="19" spans="1:47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491</v>
      </c>
      <c r="Q19" s="17" t="s">
        <v>492</v>
      </c>
      <c r="R19" s="17" t="s">
        <v>493</v>
      </c>
      <c r="S19" s="17" t="s">
        <v>490</v>
      </c>
      <c r="T19" s="17" t="s">
        <v>490</v>
      </c>
      <c r="U19" s="17" t="s">
        <v>492</v>
      </c>
      <c r="V19" s="22" t="s">
        <v>491</v>
      </c>
      <c r="W19" s="17" t="s">
        <v>491</v>
      </c>
      <c r="X19" s="17" t="s">
        <v>494</v>
      </c>
      <c r="Y19" s="17" t="s">
        <v>491</v>
      </c>
      <c r="Z19" s="17" t="s">
        <v>492</v>
      </c>
      <c r="AA19" s="17" t="s">
        <v>494</v>
      </c>
      <c r="AB19" s="17" t="s">
        <v>495</v>
      </c>
      <c r="AC19" s="17" t="s">
        <v>493</v>
      </c>
      <c r="AD19" s="17" t="s">
        <v>494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  <c r="AL19" s="28" t="s">
        <v>489</v>
      </c>
      <c r="AM19" s="27"/>
      <c r="AN19" s="24">
        <f>SUM(Form_Responses1378[[#This Row],[BK]:[KIK]])</f>
        <v>505</v>
      </c>
      <c r="AO19" s="31">
        <f t="shared" si="0"/>
        <v>84.166666666666671</v>
      </c>
      <c r="AP19" t="str">
        <f t="shared" si="1"/>
        <v>Usaha Yang Dilakukan Cukup Besar</v>
      </c>
    </row>
    <row r="20" spans="1:47" hidden="1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17" t="s">
        <v>114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  <c r="AL20" s="24"/>
      <c r="AM20"/>
      <c r="AN20" s="24">
        <f>SUM(Form_Responses1378[[#This Row],[BK]:[KIK]])</f>
        <v>600</v>
      </c>
      <c r="AO20" s="31">
        <f t="shared" si="0"/>
        <v>100</v>
      </c>
      <c r="AP20" t="str">
        <f t="shared" si="1"/>
        <v>Usaha Yang Dilakukan Besar</v>
      </c>
    </row>
    <row r="21" spans="1:47" hidden="1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17" t="s">
        <v>119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  <c r="AL21" s="24"/>
      <c r="AM21"/>
      <c r="AN21" s="24">
        <f>SUM(Form_Responses1378[[#This Row],[BK]:[KIK]])</f>
        <v>470</v>
      </c>
      <c r="AO21" s="31">
        <f t="shared" si="0"/>
        <v>78.333333333333329</v>
      </c>
      <c r="AP21" t="str">
        <f t="shared" si="1"/>
        <v>Usaha Yang Dilakukan Cukup Besar</v>
      </c>
    </row>
    <row r="22" spans="1:47" hidden="1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17" t="s">
        <v>123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  <c r="AL22" s="24"/>
      <c r="AM22"/>
      <c r="AN22" s="24">
        <f>SUM(Form_Responses1378[[#This Row],[BK]:[KIK]])</f>
        <v>390</v>
      </c>
      <c r="AO22" s="31">
        <f t="shared" si="0"/>
        <v>65</v>
      </c>
      <c r="AP22" t="str">
        <f t="shared" si="1"/>
        <v>Usaha Yang Dilakukan Agak Besar</v>
      </c>
    </row>
    <row r="23" spans="1:47" hidden="1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17" t="s">
        <v>119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24"/>
      <c r="AM23"/>
      <c r="AN23" s="24">
        <f>SUM(Form_Responses1378[[#This Row],[BK]:[KIK]])</f>
        <v>0</v>
      </c>
      <c r="AO23" s="31">
        <f t="shared" si="0"/>
        <v>0</v>
      </c>
      <c r="AP23" t="str">
        <f t="shared" si="1"/>
        <v>Tidak Ada Usaha Sama Sekali</v>
      </c>
    </row>
    <row r="24" spans="1:47" hidden="1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17" t="s">
        <v>119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  <c r="AL24" s="24"/>
      <c r="AM24"/>
      <c r="AN24" s="24">
        <f>SUM(Form_Responses1378[[#This Row],[BK]:[KIK]])</f>
        <v>0</v>
      </c>
      <c r="AO24" s="31">
        <f t="shared" si="0"/>
        <v>0</v>
      </c>
      <c r="AP24" t="str">
        <f t="shared" si="1"/>
        <v>Tidak Ada Usaha Sama Sekali</v>
      </c>
    </row>
    <row r="25" spans="1:47" hidden="1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17" t="s">
        <v>119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  <c r="AL25" s="24"/>
      <c r="AM25"/>
      <c r="AN25" s="24">
        <f>SUM(Form_Responses1378[[#This Row],[BK]:[KIK]])</f>
        <v>525</v>
      </c>
      <c r="AO25" s="31">
        <f t="shared" si="0"/>
        <v>87.5</v>
      </c>
      <c r="AP25" t="str">
        <f t="shared" si="1"/>
        <v>Usaha Yang Dilakukan Cukup Besar</v>
      </c>
    </row>
    <row r="26" spans="1:47" hidden="1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17" t="s">
        <v>119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  <c r="AL26" s="24"/>
      <c r="AM26"/>
      <c r="AN26" s="24">
        <f>SUM(Form_Responses1378[[#This Row],[BK]:[KIK]])</f>
        <v>700</v>
      </c>
      <c r="AO26" s="31">
        <f t="shared" si="0"/>
        <v>116.66666666666667</v>
      </c>
      <c r="AP26" t="str">
        <f t="shared" si="1"/>
        <v>Usaha Yang Dilakukan Sangat Besar Sekali</v>
      </c>
    </row>
    <row r="27" spans="1:47" hidden="1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17" t="s">
        <v>142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  <c r="AL27" s="24"/>
      <c r="AM27"/>
      <c r="AN27" s="24">
        <f>SUM(Form_Responses1378[[#This Row],[BK]:[KIK]])</f>
        <v>340</v>
      </c>
      <c r="AO27" s="31">
        <f t="shared" si="0"/>
        <v>56.666666666666664</v>
      </c>
      <c r="AP27" t="str">
        <f t="shared" si="1"/>
        <v>Usaha Yang Dilakukan Kecil</v>
      </c>
    </row>
    <row r="28" spans="1:47" hidden="1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17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  <c r="AL28" s="24"/>
      <c r="AM28"/>
      <c r="AN28" s="24">
        <f>SUM(Form_Responses1378[[#This Row],[BK]:[KIK]])</f>
        <v>420</v>
      </c>
      <c r="AO28" s="31">
        <f t="shared" si="0"/>
        <v>70</v>
      </c>
      <c r="AP28" t="str">
        <f t="shared" si="1"/>
        <v>Usaha Yang Dilakukan Agak Besar</v>
      </c>
    </row>
    <row r="29" spans="1:47" hidden="1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17" t="s">
        <v>119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  <c r="AL29" s="24"/>
      <c r="AM29"/>
      <c r="AN29" s="24">
        <f>SUM(Form_Responses1378[[#This Row],[BK]:[KIK]])</f>
        <v>474</v>
      </c>
      <c r="AO29" s="31">
        <f t="shared" si="0"/>
        <v>79</v>
      </c>
      <c r="AP29" t="str">
        <f t="shared" si="1"/>
        <v>Usaha Yang Dilakukan Cukup Besar</v>
      </c>
    </row>
    <row r="30" spans="1:47" hidden="1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17" t="s">
        <v>153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  <c r="AL30" s="24"/>
      <c r="AM30"/>
      <c r="AN30" s="24">
        <f>SUM(Form_Responses1378[[#This Row],[BK]:[KIK]])</f>
        <v>500</v>
      </c>
      <c r="AO30" s="31">
        <f t="shared" si="0"/>
        <v>83.333333333333329</v>
      </c>
      <c r="AP30" t="str">
        <f t="shared" si="1"/>
        <v>Usaha Yang Dilakukan Cukup Besar</v>
      </c>
    </row>
    <row r="31" spans="1:47" hidden="1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17" t="s">
        <v>119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  <c r="AL31" s="24"/>
      <c r="AM31"/>
      <c r="AN31" s="24">
        <f>SUM(Form_Responses1378[[#This Row],[BK]:[KIK]])</f>
        <v>710</v>
      </c>
      <c r="AO31" s="31">
        <f t="shared" si="0"/>
        <v>118.33333333333333</v>
      </c>
      <c r="AP31" t="str">
        <f t="shared" si="1"/>
        <v>Usaha Yang Dilakukan Sangat Besar Sekali</v>
      </c>
    </row>
    <row r="32" spans="1:47" hidden="1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  <c r="AL32" s="24"/>
      <c r="AM32"/>
      <c r="AN32" s="24">
        <f>SUM(Form_Responses1378[[#This Row],[BK]:[KIK]])</f>
        <v>416</v>
      </c>
      <c r="AO32" s="31">
        <f t="shared" si="0"/>
        <v>69.333333333333329</v>
      </c>
      <c r="AP32" t="str">
        <f t="shared" si="1"/>
        <v>Usaha Yang Dilakukan Agak Besar</v>
      </c>
    </row>
    <row r="33" spans="1:42" hidden="1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  <c r="AL33" s="24"/>
      <c r="AM33"/>
      <c r="AN33" s="24">
        <f>SUM(Form_Responses1378[[#This Row],[BK]:[KIK]])</f>
        <v>430</v>
      </c>
      <c r="AO33" s="31">
        <f t="shared" si="0"/>
        <v>71.666666666666671</v>
      </c>
      <c r="AP33" t="str">
        <f t="shared" si="1"/>
        <v>Usaha Yang Dilakukan Cukup Besar</v>
      </c>
    </row>
    <row r="34" spans="1:42" hidden="1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17" t="s">
        <v>167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  <c r="AL34" s="24"/>
      <c r="AM34"/>
      <c r="AN34" s="24">
        <f>SUM(Form_Responses1378[[#This Row],[BK]:[KIK]])</f>
        <v>455</v>
      </c>
      <c r="AO34" s="31">
        <f t="shared" si="0"/>
        <v>75.833333333333329</v>
      </c>
      <c r="AP34" t="str">
        <f t="shared" si="1"/>
        <v>Usaha Yang Dilakukan Cukup Besar</v>
      </c>
    </row>
    <row r="35" spans="1:42" hidden="1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17" t="s">
        <v>119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  <c r="AL35" s="24"/>
      <c r="AM35"/>
      <c r="AN35" s="24">
        <f>SUM(Form_Responses1378[[#This Row],[BK]:[KIK]])</f>
        <v>575</v>
      </c>
      <c r="AO35" s="31">
        <f t="shared" si="0"/>
        <v>95.833333333333329</v>
      </c>
      <c r="AP35" t="str">
        <f t="shared" si="1"/>
        <v>Usaha Yang Dilakukan Besar</v>
      </c>
    </row>
    <row r="36" spans="1:42" hidden="1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  <c r="AL36" s="24"/>
      <c r="AM36"/>
      <c r="AN36" s="24">
        <f>SUM(Form_Responses1378[[#This Row],[BK]:[KIK]])</f>
        <v>558</v>
      </c>
      <c r="AO36" s="31">
        <f t="shared" si="0"/>
        <v>93</v>
      </c>
      <c r="AP36" t="str">
        <f t="shared" si="1"/>
        <v>Usaha Yang Dilakukan Besar</v>
      </c>
    </row>
    <row r="37" spans="1:42" hidden="1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17" t="s">
        <v>123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  <c r="AL37" s="24"/>
      <c r="AM37"/>
      <c r="AN37" s="24">
        <f>SUM(Form_Responses1378[[#This Row],[BK]:[KIK]])</f>
        <v>495</v>
      </c>
      <c r="AO37" s="31">
        <f t="shared" si="0"/>
        <v>82.5</v>
      </c>
      <c r="AP37" t="str">
        <f t="shared" si="1"/>
        <v>Usaha Yang Dilakukan Cukup Besar</v>
      </c>
    </row>
    <row r="38" spans="1:42" hidden="1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17" t="s">
        <v>167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  <c r="AL38" s="24"/>
      <c r="AM38"/>
      <c r="AN38" s="24">
        <f>SUM(Form_Responses1378[[#This Row],[BK]:[KIK]])</f>
        <v>185</v>
      </c>
      <c r="AO38" s="31">
        <f t="shared" si="0"/>
        <v>30.833333333333332</v>
      </c>
      <c r="AP38" t="str">
        <f t="shared" si="1"/>
        <v>Usaha Yang Dilakukan Sangat kecil</v>
      </c>
    </row>
    <row r="39" spans="1:42" hidden="1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17" t="s">
        <v>119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  <c r="AL39" s="24"/>
      <c r="AM39"/>
      <c r="AN39" s="24">
        <f>SUM(Form_Responses1378[[#This Row],[BK]:[KIK]])</f>
        <v>510</v>
      </c>
      <c r="AO39" s="31">
        <f t="shared" si="0"/>
        <v>85</v>
      </c>
      <c r="AP39" t="str">
        <f t="shared" si="1"/>
        <v>Usaha Yang Dilakukan Cukup Besar</v>
      </c>
    </row>
    <row r="40" spans="1:42" hidden="1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17" t="s">
        <v>119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  <c r="AL40" s="24"/>
      <c r="AM40"/>
      <c r="AN40" s="24">
        <f>SUM(Form_Responses1378[[#This Row],[BK]:[KIK]])</f>
        <v>515</v>
      </c>
      <c r="AO40" s="31">
        <f t="shared" si="0"/>
        <v>85.833333333333329</v>
      </c>
      <c r="AP40" t="str">
        <f t="shared" si="1"/>
        <v>Usaha Yang Dilakukan Cukup Besar</v>
      </c>
    </row>
    <row r="41" spans="1:42" hidden="1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17" t="s">
        <v>114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  <c r="AL41" s="24"/>
      <c r="AM41"/>
      <c r="AN41" s="24">
        <f>SUM(Form_Responses1378[[#This Row],[BK]:[KIK]])</f>
        <v>0</v>
      </c>
      <c r="AO41" s="31">
        <f t="shared" si="0"/>
        <v>0</v>
      </c>
      <c r="AP41" t="str">
        <f t="shared" si="1"/>
        <v>Tidak Ada Usaha Sama Sekali</v>
      </c>
    </row>
    <row r="42" spans="1:42" hidden="1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17" t="s">
        <v>114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  <c r="AL42" s="24"/>
      <c r="AM42"/>
      <c r="AN42" s="24">
        <f>SUM(Form_Responses1378[[#This Row],[BK]:[KIK]])</f>
        <v>464</v>
      </c>
      <c r="AO42" s="31">
        <f t="shared" si="0"/>
        <v>77.333333333333329</v>
      </c>
      <c r="AP42" t="str">
        <f t="shared" si="1"/>
        <v>Usaha Yang Dilakukan Cukup Besar</v>
      </c>
    </row>
    <row r="43" spans="1:42" hidden="1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17" t="s">
        <v>119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  <c r="AL43" s="24"/>
      <c r="AM43"/>
      <c r="AN43" s="24">
        <f>SUM(Form_Responses1378[[#This Row],[BK]:[KIK]])</f>
        <v>500</v>
      </c>
      <c r="AO43" s="31">
        <f t="shared" si="0"/>
        <v>83.333333333333329</v>
      </c>
      <c r="AP43" t="str">
        <f t="shared" si="1"/>
        <v>Usaha Yang Dilakukan Cukup Besar</v>
      </c>
    </row>
    <row r="44" spans="1:42" hidden="1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17" t="s">
        <v>200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  <c r="AL44" s="24"/>
      <c r="AM44"/>
      <c r="AN44" s="24">
        <f>SUM(Form_Responses1378[[#This Row],[BK]:[KIK]])</f>
        <v>40</v>
      </c>
      <c r="AO44" s="31">
        <f t="shared" si="0"/>
        <v>6.666666666666667</v>
      </c>
      <c r="AP44" t="str">
        <f t="shared" si="1"/>
        <v>Tidak Ada Usaha Sama Sekali</v>
      </c>
    </row>
    <row r="45" spans="1:42" hidden="1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17" t="s">
        <v>204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  <c r="AL45" s="24"/>
      <c r="AM45"/>
      <c r="AN45" s="24">
        <f>SUM(Form_Responses1378[[#This Row],[BK]:[KIK]])</f>
        <v>472</v>
      </c>
      <c r="AO45" s="31">
        <f t="shared" si="0"/>
        <v>78.666666666666671</v>
      </c>
      <c r="AP45" t="str">
        <f t="shared" si="1"/>
        <v>Usaha Yang Dilakukan Cukup Besar</v>
      </c>
    </row>
    <row r="46" spans="1:42" hidden="1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17" t="s">
        <v>207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  <c r="AL46" s="24"/>
      <c r="AM46"/>
      <c r="AN46" s="24">
        <f>SUM(Form_Responses1378[[#This Row],[BK]:[KIK]])</f>
        <v>470</v>
      </c>
      <c r="AO46" s="31">
        <f t="shared" si="0"/>
        <v>78.333333333333329</v>
      </c>
      <c r="AP46" t="str">
        <f t="shared" si="1"/>
        <v>Usaha Yang Dilakukan Cukup Besar</v>
      </c>
    </row>
    <row r="47" spans="1:42" hidden="1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17" t="s">
        <v>123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  <c r="AL47" s="24"/>
      <c r="AM47"/>
      <c r="AN47" s="24">
        <f>SUM(Form_Responses1378[[#This Row],[BK]:[KIK]])</f>
        <v>0</v>
      </c>
      <c r="AO47" s="31">
        <f t="shared" si="0"/>
        <v>0</v>
      </c>
      <c r="AP47" t="str">
        <f t="shared" si="1"/>
        <v>Tidak Ada Usaha Sama Sekali</v>
      </c>
    </row>
    <row r="48" spans="1:42" hidden="1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17" t="s">
        <v>119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  <c r="AL48" s="24"/>
      <c r="AM48"/>
      <c r="AN48" s="24">
        <f>SUM(Form_Responses1378[[#This Row],[BK]:[KIK]])</f>
        <v>430</v>
      </c>
      <c r="AO48" s="31">
        <f t="shared" si="0"/>
        <v>71.666666666666671</v>
      </c>
      <c r="AP48" t="str">
        <f t="shared" si="1"/>
        <v>Usaha Yang Dilakukan Cukup Besar</v>
      </c>
    </row>
    <row r="49" spans="1:42" hidden="1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17" t="s">
        <v>114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  <c r="AL49" s="24"/>
      <c r="AM49"/>
      <c r="AN49" s="24">
        <f>SUM(Form_Responses1378[[#This Row],[BK]:[KIK]])</f>
        <v>0</v>
      </c>
      <c r="AO49" s="31">
        <f t="shared" si="0"/>
        <v>0</v>
      </c>
      <c r="AP49" t="str">
        <f t="shared" si="1"/>
        <v>Tidak Ada Usaha Sama Sekali</v>
      </c>
    </row>
    <row r="50" spans="1:42" hidden="1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17" t="s">
        <v>219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  <c r="AL50" s="24"/>
      <c r="AM50"/>
      <c r="AN50" s="24">
        <f>SUM(Form_Responses1378[[#This Row],[BK]:[KIK]])</f>
        <v>254</v>
      </c>
      <c r="AO50" s="31">
        <f t="shared" si="0"/>
        <v>42.333333333333336</v>
      </c>
      <c r="AP50" t="str">
        <f t="shared" si="1"/>
        <v>Usaha Yang Dilakukan Kecil</v>
      </c>
    </row>
    <row r="51" spans="1:42" hidden="1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17" t="s">
        <v>119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  <c r="AL51" s="24"/>
      <c r="AM51"/>
      <c r="AN51" s="24">
        <f>SUM(Form_Responses1378[[#This Row],[BK]:[KIK]])</f>
        <v>330</v>
      </c>
      <c r="AO51" s="31">
        <f t="shared" si="0"/>
        <v>55</v>
      </c>
      <c r="AP51" t="str">
        <f t="shared" si="1"/>
        <v>Usaha Yang Dilakukan Kecil</v>
      </c>
    </row>
    <row r="52" spans="1:42" hidden="1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17" t="s">
        <v>225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  <c r="AL52" s="24"/>
      <c r="AM52"/>
      <c r="AN52" s="24">
        <f>SUM(Form_Responses1378[[#This Row],[BK]:[KIK]])</f>
        <v>480</v>
      </c>
      <c r="AO52" s="31">
        <f t="shared" si="0"/>
        <v>80</v>
      </c>
      <c r="AP52" t="str">
        <f t="shared" si="1"/>
        <v>Usaha Yang Dilakukan Cukup Besar</v>
      </c>
    </row>
    <row r="53" spans="1:42" hidden="1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17" t="s">
        <v>119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  <c r="AL53" s="24"/>
      <c r="AM53"/>
      <c r="AN53" s="24">
        <f>SUM(Form_Responses1378[[#This Row],[BK]:[KIK]])</f>
        <v>380</v>
      </c>
      <c r="AO53" s="31">
        <f t="shared" si="0"/>
        <v>63.333333333333336</v>
      </c>
      <c r="AP53" t="str">
        <f t="shared" si="1"/>
        <v>Usaha Yang Dilakukan Agak Besar</v>
      </c>
    </row>
    <row r="54" spans="1:42" hidden="1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17" t="s">
        <v>119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  <c r="AL54" s="24"/>
      <c r="AM54"/>
      <c r="AN54" s="24">
        <f>SUM(Form_Responses1378[[#This Row],[BK]:[KIK]])</f>
        <v>300</v>
      </c>
      <c r="AO54" s="31">
        <f t="shared" si="0"/>
        <v>50</v>
      </c>
      <c r="AP54" t="str">
        <f t="shared" si="1"/>
        <v>Usaha Yang Dilakukan Kecil</v>
      </c>
    </row>
    <row r="55" spans="1:42" hidden="1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17" t="s">
        <v>119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  <c r="AL55" s="24"/>
      <c r="AM55"/>
      <c r="AN55" s="24">
        <f>SUM(Form_Responses1378[[#This Row],[BK]:[KIK]])</f>
        <v>311</v>
      </c>
      <c r="AO55" s="31">
        <f t="shared" si="0"/>
        <v>51.833333333333336</v>
      </c>
      <c r="AP55" t="str">
        <f t="shared" si="1"/>
        <v>Usaha Yang Dilakukan Kecil</v>
      </c>
    </row>
    <row r="56" spans="1:42" hidden="1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17" t="s">
        <v>119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  <c r="AL56" s="24"/>
      <c r="AM56"/>
      <c r="AN56" s="24">
        <f>SUM(Form_Responses1378[[#This Row],[BK]:[KIK]])</f>
        <v>270</v>
      </c>
      <c r="AO56" s="31">
        <f t="shared" si="0"/>
        <v>45</v>
      </c>
      <c r="AP56" t="str">
        <f t="shared" si="1"/>
        <v>Usaha Yang Dilakukan Kecil</v>
      </c>
    </row>
    <row r="57" spans="1:42" hidden="1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17" t="s">
        <v>119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  <c r="AL57" s="24"/>
      <c r="AM57"/>
      <c r="AN57" s="24">
        <f>SUM(Form_Responses1378[[#This Row],[BK]:[KIK]])</f>
        <v>0</v>
      </c>
      <c r="AO57" s="31">
        <f t="shared" si="0"/>
        <v>0</v>
      </c>
      <c r="AP57" t="str">
        <f t="shared" si="1"/>
        <v>Tidak Ada Usaha Sama Sekali</v>
      </c>
    </row>
    <row r="58" spans="1:42" hidden="1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17" t="s">
        <v>119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  <c r="AL58" s="24"/>
      <c r="AM58"/>
      <c r="AN58" s="24">
        <f>SUM(Form_Responses1378[[#This Row],[BK]:[KIK]])</f>
        <v>237</v>
      </c>
      <c r="AO58" s="31">
        <f t="shared" si="0"/>
        <v>39.5</v>
      </c>
      <c r="AP58" t="str">
        <f t="shared" si="1"/>
        <v>Usaha Yang Dilakukan Kecil</v>
      </c>
    </row>
    <row r="59" spans="1:42" x14ac:dyDescent="0.25">
      <c r="A59" s="4">
        <v>45608.947190833336</v>
      </c>
      <c r="B59" s="14" t="s">
        <v>248</v>
      </c>
      <c r="C59" s="17">
        <v>57</v>
      </c>
      <c r="D59" s="17" t="s">
        <v>249</v>
      </c>
      <c r="E59" s="17" t="s">
        <v>37</v>
      </c>
      <c r="F59" s="17" t="s">
        <v>83</v>
      </c>
      <c r="G59" s="17" t="s">
        <v>98</v>
      </c>
      <c r="H59" s="17" t="s">
        <v>40</v>
      </c>
      <c r="I59" s="17">
        <v>80</v>
      </c>
      <c r="J59" s="17">
        <v>80</v>
      </c>
      <c r="K59" s="17">
        <v>80</v>
      </c>
      <c r="L59" s="17">
        <v>80</v>
      </c>
      <c r="M59" s="17">
        <v>90</v>
      </c>
      <c r="N59" s="17">
        <v>90</v>
      </c>
      <c r="O59" s="17" t="s">
        <v>40</v>
      </c>
      <c r="P59" s="17" t="s">
        <v>491</v>
      </c>
      <c r="Q59" s="17" t="s">
        <v>490</v>
      </c>
      <c r="R59" s="17" t="s">
        <v>490</v>
      </c>
      <c r="S59" s="17" t="s">
        <v>495</v>
      </c>
      <c r="T59" s="17" t="s">
        <v>490</v>
      </c>
      <c r="U59" s="17" t="s">
        <v>491</v>
      </c>
      <c r="V59" s="17" t="s">
        <v>491</v>
      </c>
      <c r="W59" s="17" t="s">
        <v>491</v>
      </c>
      <c r="X59" s="17" t="s">
        <v>494</v>
      </c>
      <c r="Y59" s="17" t="s">
        <v>491</v>
      </c>
      <c r="Z59" s="17" t="s">
        <v>495</v>
      </c>
      <c r="AA59" s="17" t="s">
        <v>492</v>
      </c>
      <c r="AB59" s="17" t="s">
        <v>493</v>
      </c>
      <c r="AC59" s="17" t="s">
        <v>493</v>
      </c>
      <c r="AD59" s="17" t="s">
        <v>494</v>
      </c>
      <c r="AE59" s="17" t="s">
        <v>40</v>
      </c>
      <c r="AF59" s="17">
        <v>100</v>
      </c>
      <c r="AG59" s="17">
        <v>100</v>
      </c>
      <c r="AH59" s="17">
        <v>89</v>
      </c>
      <c r="AI59" s="17">
        <v>100</v>
      </c>
      <c r="AJ59" s="17">
        <v>89</v>
      </c>
      <c r="AK59" s="17">
        <v>100</v>
      </c>
      <c r="AL59" s="28" t="s">
        <v>489</v>
      </c>
      <c r="AM59" s="27"/>
      <c r="AN59" s="24">
        <f>SUM(Form_Responses1378[[#This Row],[BK]:[KIK]])</f>
        <v>578</v>
      </c>
      <c r="AO59" s="112">
        <f t="shared" si="0"/>
        <v>96.333333333333329</v>
      </c>
      <c r="AP59" t="str">
        <f t="shared" si="1"/>
        <v>Usaha Yang Dilakukan Besar</v>
      </c>
    </row>
    <row r="60" spans="1:42" hidden="1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17" t="s">
        <v>253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  <c r="AL60" s="24"/>
      <c r="AM60"/>
      <c r="AN60" s="24">
        <f>SUM(Form_Responses1378[[#This Row],[BK]:[KIK]])</f>
        <v>610</v>
      </c>
      <c r="AO60" s="31">
        <f t="shared" si="0"/>
        <v>101.66666666666667</v>
      </c>
      <c r="AP60" t="str">
        <f t="shared" si="1"/>
        <v>Usaha Yang Dilakukan Sangat Besar</v>
      </c>
    </row>
    <row r="61" spans="1:42" hidden="1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17" t="s">
        <v>119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  <c r="AL61" s="24"/>
      <c r="AM61"/>
      <c r="AN61" s="24">
        <f>SUM(Form_Responses1378[[#This Row],[BK]:[KIK]])</f>
        <v>515</v>
      </c>
      <c r="AO61" s="31">
        <f t="shared" si="0"/>
        <v>85.833333333333329</v>
      </c>
      <c r="AP61" t="str">
        <f t="shared" si="1"/>
        <v>Usaha Yang Dilakukan Cukup Besar</v>
      </c>
    </row>
    <row r="62" spans="1:42" hidden="1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17" t="s">
        <v>114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  <c r="AL62" s="24"/>
      <c r="AM62"/>
      <c r="AN62" s="24">
        <f>SUM(Form_Responses1378[[#This Row],[BK]:[KIK]])</f>
        <v>629</v>
      </c>
      <c r="AO62" s="31">
        <f t="shared" si="0"/>
        <v>104.83333333333333</v>
      </c>
      <c r="AP62" t="str">
        <f t="shared" si="1"/>
        <v>Usaha Yang Dilakukan Sangat Besar</v>
      </c>
    </row>
    <row r="63" spans="1:42" hidden="1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17" t="s">
        <v>262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  <c r="AL63" s="24"/>
      <c r="AM63"/>
      <c r="AN63" s="24">
        <f>SUM(Form_Responses1378[[#This Row],[BK]:[KIK]])</f>
        <v>443</v>
      </c>
      <c r="AO63" s="31">
        <f t="shared" si="0"/>
        <v>73.833333333333329</v>
      </c>
      <c r="AP63" t="str">
        <f t="shared" si="1"/>
        <v>Usaha Yang Dilakukan Cukup Besar</v>
      </c>
    </row>
    <row r="64" spans="1:42" x14ac:dyDescent="0.25">
      <c r="A64" s="7">
        <v>45609.356050092596</v>
      </c>
      <c r="B64" s="15" t="s">
        <v>263</v>
      </c>
      <c r="C64" s="17">
        <v>62</v>
      </c>
      <c r="D64" s="17" t="s">
        <v>264</v>
      </c>
      <c r="E64" s="17" t="s">
        <v>37</v>
      </c>
      <c r="F64" s="17" t="s">
        <v>265</v>
      </c>
      <c r="G64" s="17" t="s">
        <v>266</v>
      </c>
      <c r="H64" s="17" t="s">
        <v>40</v>
      </c>
      <c r="I64" s="17">
        <v>100</v>
      </c>
      <c r="J64" s="17">
        <v>90</v>
      </c>
      <c r="K64" s="17">
        <v>100</v>
      </c>
      <c r="L64" s="17">
        <v>100</v>
      </c>
      <c r="M64" s="17">
        <v>100</v>
      </c>
      <c r="N64" s="17">
        <v>100</v>
      </c>
      <c r="O64" s="17" t="s">
        <v>40</v>
      </c>
      <c r="P64" s="17" t="s">
        <v>490</v>
      </c>
      <c r="Q64" s="17" t="s">
        <v>492</v>
      </c>
      <c r="R64" s="17" t="s">
        <v>490</v>
      </c>
      <c r="S64" s="17" t="s">
        <v>495</v>
      </c>
      <c r="T64" s="17" t="s">
        <v>490</v>
      </c>
      <c r="U64" s="17" t="s">
        <v>492</v>
      </c>
      <c r="V64" s="17" t="s">
        <v>493</v>
      </c>
      <c r="W64" s="17" t="s">
        <v>491</v>
      </c>
      <c r="X64" s="17" t="s">
        <v>494</v>
      </c>
      <c r="Y64" s="17" t="s">
        <v>493</v>
      </c>
      <c r="Z64" s="17" t="s">
        <v>492</v>
      </c>
      <c r="AA64" s="17" t="s">
        <v>494</v>
      </c>
      <c r="AB64" s="17" t="s">
        <v>495</v>
      </c>
      <c r="AC64" s="17" t="s">
        <v>493</v>
      </c>
      <c r="AD64" s="17" t="s">
        <v>495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  <c r="AL64" s="28" t="s">
        <v>489</v>
      </c>
      <c r="AM64" s="27"/>
      <c r="AN64" s="24">
        <f>SUM(Form_Responses1378[[#This Row],[BK]:[KIK]])</f>
        <v>470</v>
      </c>
      <c r="AO64" s="109">
        <f t="shared" si="0"/>
        <v>78.333333333333329</v>
      </c>
      <c r="AP64" t="str">
        <f t="shared" si="1"/>
        <v>Usaha Yang Dilakukan Cukup Besar</v>
      </c>
    </row>
    <row r="65" spans="1:47" hidden="1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17" t="s">
        <v>119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  <c r="AL65" s="24"/>
      <c r="AM65"/>
      <c r="AN65" s="24">
        <f>SUM(Form_Responses1378[[#This Row],[BK]:[KIK]])</f>
        <v>37</v>
      </c>
      <c r="AO65" s="31">
        <f t="shared" si="0"/>
        <v>6.166666666666667</v>
      </c>
      <c r="AP65" t="str">
        <f t="shared" si="1"/>
        <v>Tidak Ada Usaha Sama Sekali</v>
      </c>
    </row>
    <row r="66" spans="1:47" x14ac:dyDescent="0.25">
      <c r="A66" s="7">
        <v>45610.468884027781</v>
      </c>
      <c r="B66" s="15" t="s">
        <v>270</v>
      </c>
      <c r="C66" s="17">
        <v>64</v>
      </c>
      <c r="D66" s="17" t="s">
        <v>271</v>
      </c>
      <c r="E66" s="17" t="s">
        <v>272</v>
      </c>
      <c r="F66" s="17" t="s">
        <v>168</v>
      </c>
      <c r="G66" s="17" t="s">
        <v>273</v>
      </c>
      <c r="H66" s="17" t="s">
        <v>40</v>
      </c>
      <c r="I66" s="17">
        <v>50</v>
      </c>
      <c r="J66" s="17">
        <v>50</v>
      </c>
      <c r="K66" s="17">
        <v>50</v>
      </c>
      <c r="L66" s="17">
        <v>90</v>
      </c>
      <c r="M66" s="17">
        <v>50</v>
      </c>
      <c r="N66" s="17">
        <v>50</v>
      </c>
      <c r="O66" s="17" t="s">
        <v>40</v>
      </c>
      <c r="P66" s="17" t="s">
        <v>491</v>
      </c>
      <c r="Q66" s="17" t="s">
        <v>490</v>
      </c>
      <c r="R66" s="17" t="s">
        <v>493</v>
      </c>
      <c r="S66" s="17" t="s">
        <v>490</v>
      </c>
      <c r="T66" s="17" t="s">
        <v>490</v>
      </c>
      <c r="U66" s="17" t="s">
        <v>492</v>
      </c>
      <c r="V66" s="17" t="s">
        <v>491</v>
      </c>
      <c r="W66" s="17" t="s">
        <v>491</v>
      </c>
      <c r="X66" s="17" t="s">
        <v>494</v>
      </c>
      <c r="Y66" s="17" t="s">
        <v>491</v>
      </c>
      <c r="Z66" s="17" t="s">
        <v>495</v>
      </c>
      <c r="AA66" s="17" t="s">
        <v>492</v>
      </c>
      <c r="AB66" s="17" t="s">
        <v>495</v>
      </c>
      <c r="AC66" s="17" t="s">
        <v>493</v>
      </c>
      <c r="AD66" s="17" t="s">
        <v>495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  <c r="AL66" s="28" t="s">
        <v>489</v>
      </c>
      <c r="AM66" s="27"/>
      <c r="AN66" s="24">
        <f>SUM(Form_Responses1378[[#This Row],[BK]:[KIK]])</f>
        <v>548</v>
      </c>
      <c r="AO66" s="113">
        <f t="shared" si="0"/>
        <v>91.333333333333329</v>
      </c>
      <c r="AP66" t="str">
        <f t="shared" si="1"/>
        <v>Usaha Yang Dilakukan Besar</v>
      </c>
    </row>
    <row r="67" spans="1:47" x14ac:dyDescent="0.25">
      <c r="A67" s="4">
        <v>45610.472107337962</v>
      </c>
      <c r="B67" s="14" t="s">
        <v>274</v>
      </c>
      <c r="C67" s="17">
        <v>65</v>
      </c>
      <c r="D67" s="17" t="s">
        <v>275</v>
      </c>
      <c r="E67" s="17" t="s">
        <v>272</v>
      </c>
      <c r="F67" s="17" t="s">
        <v>168</v>
      </c>
      <c r="G67" s="17" t="s">
        <v>276</v>
      </c>
      <c r="H67" s="17" t="s">
        <v>40</v>
      </c>
      <c r="I67" s="17">
        <v>90</v>
      </c>
      <c r="J67" s="17">
        <v>80</v>
      </c>
      <c r="K67" s="17">
        <v>90</v>
      </c>
      <c r="L67" s="17">
        <v>90</v>
      </c>
      <c r="M67" s="17">
        <v>50</v>
      </c>
      <c r="N67" s="17">
        <v>90</v>
      </c>
      <c r="O67" s="17" t="s">
        <v>40</v>
      </c>
      <c r="P67" s="17" t="s">
        <v>490</v>
      </c>
      <c r="Q67" s="17" t="s">
        <v>490</v>
      </c>
      <c r="R67" s="17" t="s">
        <v>490</v>
      </c>
      <c r="S67" s="17" t="s">
        <v>490</v>
      </c>
      <c r="T67" s="17" t="s">
        <v>490</v>
      </c>
      <c r="U67" s="17" t="s">
        <v>492</v>
      </c>
      <c r="V67" s="17" t="s">
        <v>493</v>
      </c>
      <c r="W67" s="17" t="s">
        <v>491</v>
      </c>
      <c r="X67" s="17" t="s">
        <v>494</v>
      </c>
      <c r="Y67" s="17" t="s">
        <v>491</v>
      </c>
      <c r="Z67" s="17" t="s">
        <v>495</v>
      </c>
      <c r="AA67" s="17" t="s">
        <v>494</v>
      </c>
      <c r="AB67" s="17" t="s">
        <v>493</v>
      </c>
      <c r="AC67" s="17" t="s">
        <v>493</v>
      </c>
      <c r="AD67" s="17" t="s">
        <v>495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  <c r="AL67" s="28" t="s">
        <v>489</v>
      </c>
      <c r="AM67" s="27"/>
      <c r="AN67" s="24">
        <f>SUM(Form_Responses1378[[#This Row],[BK]:[KIK]])</f>
        <v>560</v>
      </c>
      <c r="AO67" s="111">
        <f t="shared" si="0"/>
        <v>93.333333333333329</v>
      </c>
      <c r="AP67" t="str">
        <f t="shared" si="1"/>
        <v>Usaha Yang Dilakukan Besar</v>
      </c>
      <c r="AR67" t="s">
        <v>578</v>
      </c>
      <c r="AS67" s="21">
        <f>AO13+AO15+AO59</f>
        <v>278</v>
      </c>
      <c r="AT67" s="38">
        <f>AS67/3</f>
        <v>92.666666666666671</v>
      </c>
      <c r="AU67" s="20" t="s">
        <v>568</v>
      </c>
    </row>
    <row r="68" spans="1:47" x14ac:dyDescent="0.25">
      <c r="A68" s="7">
        <v>45610.475448217592</v>
      </c>
      <c r="B68" s="15" t="s">
        <v>277</v>
      </c>
      <c r="C68" s="17">
        <v>66</v>
      </c>
      <c r="D68" s="17" t="s">
        <v>278</v>
      </c>
      <c r="E68" s="17" t="s">
        <v>37</v>
      </c>
      <c r="F68" s="17" t="s">
        <v>38</v>
      </c>
      <c r="G68" s="17" t="s">
        <v>279</v>
      </c>
      <c r="H68" s="17" t="s">
        <v>40</v>
      </c>
      <c r="I68" s="17">
        <v>80</v>
      </c>
      <c r="J68" s="17">
        <v>70</v>
      </c>
      <c r="K68" s="17">
        <v>80</v>
      </c>
      <c r="L68" s="17">
        <v>90</v>
      </c>
      <c r="M68" s="17">
        <v>80</v>
      </c>
      <c r="N68" s="17">
        <v>80</v>
      </c>
      <c r="O68" s="17" t="s">
        <v>40</v>
      </c>
      <c r="P68" s="17" t="s">
        <v>490</v>
      </c>
      <c r="Q68" s="17" t="s">
        <v>490</v>
      </c>
      <c r="R68" s="17" t="s">
        <v>493</v>
      </c>
      <c r="S68" s="17" t="s">
        <v>490</v>
      </c>
      <c r="T68" s="17" t="s">
        <v>490</v>
      </c>
      <c r="U68" s="17" t="s">
        <v>492</v>
      </c>
      <c r="V68" s="17" t="s">
        <v>493</v>
      </c>
      <c r="W68" s="17" t="s">
        <v>491</v>
      </c>
      <c r="X68" s="17" t="s">
        <v>494</v>
      </c>
      <c r="Y68" s="17" t="s">
        <v>491</v>
      </c>
      <c r="Z68" s="17" t="s">
        <v>492</v>
      </c>
      <c r="AA68" s="17" t="s">
        <v>494</v>
      </c>
      <c r="AB68" s="17" t="s">
        <v>495</v>
      </c>
      <c r="AC68" s="17" t="s">
        <v>493</v>
      </c>
      <c r="AD68" s="17" t="s">
        <v>494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  <c r="AL68" s="28" t="s">
        <v>489</v>
      </c>
      <c r="AM68" s="27"/>
      <c r="AN68" s="24">
        <f>SUM(Form_Responses1378[[#This Row],[BK]:[KIK]])</f>
        <v>558</v>
      </c>
      <c r="AO68" s="113">
        <f t="shared" ref="AO68:AO122" si="2">AN68/6</f>
        <v>93</v>
      </c>
      <c r="AP68" t="str">
        <f t="shared" ref="AP68:AP122" si="3">IF(AO68&lt;$AT$3,"Tidak Ada Usaha Sama Sekali",IF(AO68&lt;=$AT$5,"Hampir Tidak Ada Usaha",IF(AO68&lt;=$AT$9,"Usaha Yang Dilakukan Sangat kecil",IF(AO68&lt;=$AT$10,"Usaha Yang Dilakukan Kecil",IF(AO68&lt;=$AT$11,"Usaha Yang Dilakukan Agak Besar",IF(AO68&lt;=$AT$13,"Usaha Yang Dilakukan Cukup Besar",IF(AO68&lt;=$AT$15,"Usaha Yang Dilakukan Besar",IF(AO68&lt;=$AT$16,"Usaha Yang Dilakukan Sangat Besar",IF(AO68&lt;=$AT$17,"Usaha Yang Dilakukan Sangat Besar Sekali")))))))))</f>
        <v>Usaha Yang Dilakukan Besar</v>
      </c>
      <c r="AR68" t="s">
        <v>573</v>
      </c>
      <c r="AS68" s="21">
        <f>AO3+AO64+AO95</f>
        <v>254.66666666666666</v>
      </c>
      <c r="AT68" s="38">
        <f t="shared" ref="AT68:AT69" si="4">AS68/3</f>
        <v>84.888888888888886</v>
      </c>
      <c r="AU68" s="20" t="s">
        <v>568</v>
      </c>
    </row>
    <row r="69" spans="1:47" hidden="1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282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  <c r="AL69" s="24"/>
      <c r="AM69"/>
      <c r="AN69" s="24">
        <f>SUM(Form_Responses1378[[#This Row],[BK]:[KIK]])</f>
        <v>300</v>
      </c>
      <c r="AO69" s="31">
        <f t="shared" si="2"/>
        <v>50</v>
      </c>
      <c r="AP69" t="str">
        <f t="shared" si="3"/>
        <v>Usaha Yang Dilakukan Kecil</v>
      </c>
      <c r="AT69" s="38">
        <f t="shared" si="4"/>
        <v>0</v>
      </c>
    </row>
    <row r="70" spans="1:47" x14ac:dyDescent="0.25">
      <c r="A70" s="7">
        <v>45610.479517662039</v>
      </c>
      <c r="B70" s="15" t="s">
        <v>284</v>
      </c>
      <c r="C70" s="17">
        <v>68</v>
      </c>
      <c r="D70" s="17" t="s">
        <v>285</v>
      </c>
      <c r="E70" s="17" t="s">
        <v>37</v>
      </c>
      <c r="F70" s="17" t="s">
        <v>38</v>
      </c>
      <c r="G70" s="17" t="s">
        <v>286</v>
      </c>
      <c r="H70" s="17" t="s">
        <v>40</v>
      </c>
      <c r="I70" s="17">
        <v>100</v>
      </c>
      <c r="J70" s="17">
        <v>100</v>
      </c>
      <c r="K70" s="17">
        <v>80</v>
      </c>
      <c r="L70" s="17">
        <v>80</v>
      </c>
      <c r="M70" s="17">
        <v>100</v>
      </c>
      <c r="N70" s="17">
        <v>100</v>
      </c>
      <c r="O70" s="17" t="s">
        <v>40</v>
      </c>
      <c r="P70" s="17" t="s">
        <v>490</v>
      </c>
      <c r="Q70" s="17" t="s">
        <v>490</v>
      </c>
      <c r="R70" s="17" t="s">
        <v>493</v>
      </c>
      <c r="S70" s="17" t="s">
        <v>490</v>
      </c>
      <c r="T70" s="17" t="s">
        <v>494</v>
      </c>
      <c r="U70" s="17" t="s">
        <v>492</v>
      </c>
      <c r="V70" s="17" t="s">
        <v>493</v>
      </c>
      <c r="W70" s="17" t="s">
        <v>491</v>
      </c>
      <c r="X70" s="17" t="s">
        <v>494</v>
      </c>
      <c r="Y70" s="17" t="s">
        <v>491</v>
      </c>
      <c r="Z70" s="17" t="s">
        <v>492</v>
      </c>
      <c r="AA70" s="17" t="s">
        <v>494</v>
      </c>
      <c r="AB70" s="17" t="s">
        <v>493</v>
      </c>
      <c r="AC70" s="17" t="s">
        <v>493</v>
      </c>
      <c r="AD70" s="17" t="s">
        <v>495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  <c r="AL70" s="28" t="s">
        <v>489</v>
      </c>
      <c r="AM70" s="27"/>
      <c r="AN70" s="24">
        <f>SUM(Form_Responses1378[[#This Row],[BK]:[KIK]])</f>
        <v>670</v>
      </c>
      <c r="AO70" s="111">
        <f t="shared" si="2"/>
        <v>111.66666666666667</v>
      </c>
      <c r="AP70" t="str">
        <f t="shared" si="3"/>
        <v>Usaha Yang Dilakukan Sangat Besar Sekali</v>
      </c>
      <c r="AR70" t="s">
        <v>574</v>
      </c>
      <c r="AS70" s="21">
        <f>AO97+AO5</f>
        <v>179.33333333333331</v>
      </c>
      <c r="AT70" s="38">
        <f>AS70/2</f>
        <v>89.666666666666657</v>
      </c>
      <c r="AU70" s="20" t="s">
        <v>569</v>
      </c>
    </row>
    <row r="71" spans="1:47" x14ac:dyDescent="0.25">
      <c r="A71" s="4">
        <v>45610.479780162037</v>
      </c>
      <c r="B71" s="14" t="s">
        <v>287</v>
      </c>
      <c r="C71" s="17">
        <v>69</v>
      </c>
      <c r="D71" s="17" t="s">
        <v>288</v>
      </c>
      <c r="E71" s="17" t="s">
        <v>37</v>
      </c>
      <c r="F71" s="17" t="s">
        <v>38</v>
      </c>
      <c r="G71" s="17" t="s">
        <v>289</v>
      </c>
      <c r="H71" s="17" t="s">
        <v>40</v>
      </c>
      <c r="I71" s="17">
        <v>80</v>
      </c>
      <c r="J71" s="17">
        <v>100</v>
      </c>
      <c r="K71" s="17">
        <v>100</v>
      </c>
      <c r="L71" s="17">
        <v>80</v>
      </c>
      <c r="M71" s="17">
        <v>50</v>
      </c>
      <c r="N71" s="17">
        <v>100</v>
      </c>
      <c r="O71" s="17" t="s">
        <v>40</v>
      </c>
      <c r="P71" s="17" t="s">
        <v>490</v>
      </c>
      <c r="Q71" s="17" t="s">
        <v>490</v>
      </c>
      <c r="R71" s="17" t="s">
        <v>493</v>
      </c>
      <c r="S71" s="17" t="s">
        <v>490</v>
      </c>
      <c r="T71" s="17" t="s">
        <v>494</v>
      </c>
      <c r="U71" s="17" t="s">
        <v>492</v>
      </c>
      <c r="V71" s="17" t="s">
        <v>491</v>
      </c>
      <c r="W71" s="17" t="s">
        <v>491</v>
      </c>
      <c r="X71" s="17" t="s">
        <v>494</v>
      </c>
      <c r="Y71" s="17" t="s">
        <v>491</v>
      </c>
      <c r="Z71" s="17" t="s">
        <v>492</v>
      </c>
      <c r="AA71" s="17" t="s">
        <v>494</v>
      </c>
      <c r="AB71" s="17" t="s">
        <v>493</v>
      </c>
      <c r="AC71" s="17" t="s">
        <v>493</v>
      </c>
      <c r="AD71" s="17" t="s">
        <v>495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  <c r="AL71" s="28" t="s">
        <v>489</v>
      </c>
      <c r="AM71" s="27"/>
      <c r="AN71" s="24">
        <f>SUM(Form_Responses1378[[#This Row],[BK]:[KIK]])</f>
        <v>450</v>
      </c>
      <c r="AO71" s="111">
        <f t="shared" si="2"/>
        <v>75</v>
      </c>
      <c r="AP71" t="str">
        <f t="shared" si="3"/>
        <v>Usaha Yang Dilakukan Cukup Besar</v>
      </c>
      <c r="AR71" t="s">
        <v>575</v>
      </c>
      <c r="AS71" s="21">
        <f>AO9+AO10+AO11+AO16+AO18+AO67+AO70+AO71+AO78+AO80+AO79+AO84+AO85+AO87+AO113+AO122</f>
        <v>1523.6666666666667</v>
      </c>
      <c r="AT71" s="38">
        <f>AS71/16</f>
        <v>95.229166666666671</v>
      </c>
      <c r="AU71" s="20" t="s">
        <v>569</v>
      </c>
    </row>
    <row r="72" spans="1:47" hidden="1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  <c r="AL72" s="24"/>
      <c r="AM72"/>
      <c r="AN72" s="24">
        <f>SUM(Form_Responses1378[[#This Row],[BK]:[KIK]])</f>
        <v>0</v>
      </c>
      <c r="AO72" s="31">
        <f t="shared" si="2"/>
        <v>0</v>
      </c>
      <c r="AP72" t="str">
        <f t="shared" si="3"/>
        <v>Tidak Ada Usaha Sama Sekali</v>
      </c>
      <c r="AT72" s="38"/>
    </row>
    <row r="73" spans="1:47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490</v>
      </c>
      <c r="Q73" s="17" t="s">
        <v>492</v>
      </c>
      <c r="R73" s="17" t="s">
        <v>493</v>
      </c>
      <c r="S73" s="17" t="s">
        <v>490</v>
      </c>
      <c r="T73" s="17" t="s">
        <v>490</v>
      </c>
      <c r="U73" s="17" t="s">
        <v>492</v>
      </c>
      <c r="V73" s="17" t="s">
        <v>493</v>
      </c>
      <c r="W73" s="17" t="s">
        <v>491</v>
      </c>
      <c r="X73" s="17" t="s">
        <v>494</v>
      </c>
      <c r="Y73" s="17" t="s">
        <v>493</v>
      </c>
      <c r="Z73" s="17" t="s">
        <v>492</v>
      </c>
      <c r="AA73" s="17" t="s">
        <v>492</v>
      </c>
      <c r="AB73" s="17" t="s">
        <v>495</v>
      </c>
      <c r="AC73" s="17" t="s">
        <v>493</v>
      </c>
      <c r="AD73" s="17" t="s">
        <v>494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  <c r="AL73" s="28" t="s">
        <v>489</v>
      </c>
      <c r="AM73" s="27"/>
      <c r="AN73" s="24">
        <f>SUM(Form_Responses1378[[#This Row],[BK]:[KIK]])</f>
        <v>558</v>
      </c>
      <c r="AO73" s="31">
        <f t="shared" si="2"/>
        <v>93</v>
      </c>
      <c r="AP73" t="str">
        <f t="shared" si="3"/>
        <v>Usaha Yang Dilakukan Besar</v>
      </c>
      <c r="AR73" t="s">
        <v>576</v>
      </c>
      <c r="AS73" s="21">
        <f>AO17+AO66+AO68</f>
        <v>281</v>
      </c>
      <c r="AT73" s="38">
        <f>AS73/3</f>
        <v>93.666666666666671</v>
      </c>
      <c r="AU73" s="20" t="s">
        <v>569</v>
      </c>
    </row>
    <row r="74" spans="1:47" hidden="1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  <c r="AL74" s="24"/>
      <c r="AM74"/>
      <c r="AN74" s="24">
        <f>SUM(Form_Responses1378[[#This Row],[BK]:[KIK]])</f>
        <v>0</v>
      </c>
      <c r="AO74" s="31">
        <f t="shared" si="2"/>
        <v>0</v>
      </c>
      <c r="AP74" t="str">
        <f t="shared" si="3"/>
        <v>Tidak Ada Usaha Sama Sekali</v>
      </c>
      <c r="AT74" s="38"/>
    </row>
    <row r="75" spans="1:47" hidden="1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303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  <c r="AL75" s="24"/>
      <c r="AM75"/>
      <c r="AN75" s="24">
        <f>SUM(Form_Responses1378[[#This Row],[BK]:[KIK]])</f>
        <v>365</v>
      </c>
      <c r="AO75" s="31">
        <f t="shared" si="2"/>
        <v>60.833333333333336</v>
      </c>
      <c r="AP75" t="str">
        <f t="shared" si="3"/>
        <v>Usaha Yang Dilakukan Agak Besar</v>
      </c>
      <c r="AT75" s="38"/>
    </row>
    <row r="76" spans="1:47" hidden="1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  <c r="AL76" s="24"/>
      <c r="AM76"/>
      <c r="AN76" s="24">
        <f>SUM(Form_Responses1378[[#This Row],[BK]:[KIK]])</f>
        <v>400</v>
      </c>
      <c r="AO76" s="31">
        <f t="shared" si="2"/>
        <v>66.666666666666671</v>
      </c>
      <c r="AP76" t="str">
        <f t="shared" si="3"/>
        <v>Usaha Yang Dilakukan Agak Besar</v>
      </c>
      <c r="AT76" s="38"/>
    </row>
    <row r="77" spans="1:47" hidden="1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309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  <c r="AL77" s="24"/>
      <c r="AM77"/>
      <c r="AN77" s="24">
        <f>SUM(Form_Responses1378[[#This Row],[BK]:[KIK]])</f>
        <v>368</v>
      </c>
      <c r="AO77" s="31">
        <f t="shared" si="2"/>
        <v>61.333333333333336</v>
      </c>
      <c r="AP77" t="str">
        <f t="shared" si="3"/>
        <v>Usaha Yang Dilakukan Agak Besar</v>
      </c>
      <c r="AT77" s="38"/>
    </row>
    <row r="78" spans="1:47" x14ac:dyDescent="0.25">
      <c r="A78" s="7">
        <v>45610.510892986116</v>
      </c>
      <c r="B78" s="15" t="s">
        <v>311</v>
      </c>
      <c r="C78" s="17">
        <v>76</v>
      </c>
      <c r="D78" s="17" t="s">
        <v>312</v>
      </c>
      <c r="E78" s="17" t="s">
        <v>272</v>
      </c>
      <c r="F78" s="17" t="s">
        <v>124</v>
      </c>
      <c r="G78" s="17" t="s">
        <v>124</v>
      </c>
      <c r="H78" s="17" t="s">
        <v>40</v>
      </c>
      <c r="I78" s="17">
        <v>90</v>
      </c>
      <c r="J78" s="17">
        <v>80</v>
      </c>
      <c r="K78" s="17">
        <v>70</v>
      </c>
      <c r="L78" s="17">
        <v>90</v>
      </c>
      <c r="M78" s="17">
        <v>70</v>
      </c>
      <c r="N78" s="17">
        <v>80</v>
      </c>
      <c r="O78" s="17" t="s">
        <v>40</v>
      </c>
      <c r="P78" s="17" t="s">
        <v>490</v>
      </c>
      <c r="Q78" s="17" t="s">
        <v>492</v>
      </c>
      <c r="R78" s="17" t="s">
        <v>490</v>
      </c>
      <c r="S78" s="17" t="s">
        <v>495</v>
      </c>
      <c r="T78" s="17" t="s">
        <v>490</v>
      </c>
      <c r="U78" s="17" t="s">
        <v>491</v>
      </c>
      <c r="V78" s="17" t="s">
        <v>493</v>
      </c>
      <c r="W78" s="17" t="s">
        <v>495</v>
      </c>
      <c r="X78" s="17" t="s">
        <v>494</v>
      </c>
      <c r="Y78" s="17" t="s">
        <v>493</v>
      </c>
      <c r="Z78" s="17" t="s">
        <v>495</v>
      </c>
      <c r="AA78" s="17" t="s">
        <v>492</v>
      </c>
      <c r="AB78" s="17" t="s">
        <v>493</v>
      </c>
      <c r="AC78" s="17" t="s">
        <v>493</v>
      </c>
      <c r="AD78" s="17" t="s">
        <v>495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  <c r="AL78" s="28" t="s">
        <v>489</v>
      </c>
      <c r="AM78" s="27"/>
      <c r="AN78" s="24">
        <f>SUM(Form_Responses1378[[#This Row],[BK]:[KIK]])</f>
        <v>650</v>
      </c>
      <c r="AO78" s="111">
        <f t="shared" si="2"/>
        <v>108.33333333333333</v>
      </c>
      <c r="AP78" t="str">
        <f t="shared" si="3"/>
        <v>Usaha Yang Dilakukan Sangat Besar</v>
      </c>
      <c r="AR78" t="s">
        <v>323</v>
      </c>
      <c r="AS78" s="21">
        <f>AO82+AO92+AO93+AO115</f>
        <v>367</v>
      </c>
      <c r="AT78" s="38">
        <f>AS78/4</f>
        <v>91.75</v>
      </c>
      <c r="AU78" s="20" t="s">
        <v>569</v>
      </c>
    </row>
    <row r="79" spans="1:47" x14ac:dyDescent="0.25">
      <c r="A79" s="4">
        <v>45610.51224744213</v>
      </c>
      <c r="B79" s="14" t="s">
        <v>313</v>
      </c>
      <c r="C79" s="17">
        <v>77</v>
      </c>
      <c r="D79" s="17" t="s">
        <v>314</v>
      </c>
      <c r="E79" s="17" t="s">
        <v>37</v>
      </c>
      <c r="F79" s="17" t="s">
        <v>38</v>
      </c>
      <c r="G79" s="17" t="s">
        <v>315</v>
      </c>
      <c r="H79" s="17" t="s">
        <v>40</v>
      </c>
      <c r="I79" s="17">
        <v>50</v>
      </c>
      <c r="J79" s="17">
        <v>100</v>
      </c>
      <c r="K79" s="17">
        <v>100</v>
      </c>
      <c r="L79" s="17">
        <v>100</v>
      </c>
      <c r="M79" s="17">
        <v>20</v>
      </c>
      <c r="N79" s="17">
        <v>100</v>
      </c>
      <c r="O79" s="17" t="s">
        <v>40</v>
      </c>
      <c r="P79" s="17" t="s">
        <v>490</v>
      </c>
      <c r="Q79" s="17" t="s">
        <v>490</v>
      </c>
      <c r="R79" s="17" t="s">
        <v>490</v>
      </c>
      <c r="S79" s="17" t="s">
        <v>495</v>
      </c>
      <c r="T79" s="17" t="s">
        <v>490</v>
      </c>
      <c r="U79" s="17" t="s">
        <v>492</v>
      </c>
      <c r="V79" s="17" t="s">
        <v>493</v>
      </c>
      <c r="W79" s="17" t="s">
        <v>491</v>
      </c>
      <c r="X79" s="17" t="s">
        <v>494</v>
      </c>
      <c r="Y79" s="17" t="s">
        <v>493</v>
      </c>
      <c r="Z79" s="17" t="s">
        <v>492</v>
      </c>
      <c r="AA79" s="17" t="s">
        <v>492</v>
      </c>
      <c r="AB79" s="17" t="s">
        <v>495</v>
      </c>
      <c r="AC79" s="17" t="s">
        <v>494</v>
      </c>
      <c r="AD79" s="17" t="s">
        <v>495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  <c r="AL79" s="28" t="s">
        <v>489</v>
      </c>
      <c r="AM79" s="27"/>
      <c r="AN79" s="24">
        <f>SUM(Form_Responses1378[[#This Row],[BK]:[KIK]])</f>
        <v>469</v>
      </c>
      <c r="AO79" s="111">
        <f t="shared" si="2"/>
        <v>78.166666666666671</v>
      </c>
      <c r="AP79" t="str">
        <f t="shared" si="3"/>
        <v>Usaha Yang Dilakukan Cukup Besar</v>
      </c>
      <c r="AR79" t="s">
        <v>577</v>
      </c>
      <c r="AS79" s="21">
        <f>AO19+AO73+AO83+AO91</f>
        <v>344.66666666666669</v>
      </c>
      <c r="AT79" s="38">
        <f>AS79/4</f>
        <v>86.166666666666671</v>
      </c>
      <c r="AU79" s="20" t="s">
        <v>568</v>
      </c>
    </row>
    <row r="80" spans="1:47" x14ac:dyDescent="0.25">
      <c r="A80" s="7">
        <v>45610.520505115739</v>
      </c>
      <c r="B80" s="15" t="s">
        <v>316</v>
      </c>
      <c r="C80" s="17">
        <v>78</v>
      </c>
      <c r="D80" s="17" t="s">
        <v>317</v>
      </c>
      <c r="E80" s="17" t="s">
        <v>272</v>
      </c>
      <c r="F80" s="17" t="s">
        <v>38</v>
      </c>
      <c r="G80" s="17" t="s">
        <v>318</v>
      </c>
      <c r="H80" s="17" t="s">
        <v>40</v>
      </c>
      <c r="I80" s="17">
        <v>100</v>
      </c>
      <c r="J80" s="17">
        <v>90</v>
      </c>
      <c r="K80" s="17">
        <v>50</v>
      </c>
      <c r="L80" s="17">
        <v>50</v>
      </c>
      <c r="M80" s="17">
        <v>50</v>
      </c>
      <c r="N80" s="17">
        <v>50</v>
      </c>
      <c r="O80" s="17" t="s">
        <v>40</v>
      </c>
      <c r="P80" s="17" t="s">
        <v>490</v>
      </c>
      <c r="Q80" s="17" t="s">
        <v>490</v>
      </c>
      <c r="R80" s="17" t="s">
        <v>493</v>
      </c>
      <c r="S80" s="17" t="s">
        <v>495</v>
      </c>
      <c r="T80" s="17" t="s">
        <v>490</v>
      </c>
      <c r="U80" s="17" t="s">
        <v>492</v>
      </c>
      <c r="V80" s="17" t="s">
        <v>491</v>
      </c>
      <c r="W80" s="17" t="s">
        <v>491</v>
      </c>
      <c r="X80" s="17" t="s">
        <v>494</v>
      </c>
      <c r="Y80" s="17" t="s">
        <v>491</v>
      </c>
      <c r="Z80" s="17" t="s">
        <v>495</v>
      </c>
      <c r="AA80" s="17" t="s">
        <v>492</v>
      </c>
      <c r="AB80" s="17" t="s">
        <v>495</v>
      </c>
      <c r="AC80" s="17" t="s">
        <v>493</v>
      </c>
      <c r="AD80" s="17" t="s">
        <v>495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  <c r="AL80" s="28" t="s">
        <v>489</v>
      </c>
      <c r="AM80" s="27"/>
      <c r="AN80" s="24">
        <f>SUM(Form_Responses1378[[#This Row],[BK]:[KIK]])</f>
        <v>511</v>
      </c>
      <c r="AO80" s="111">
        <f t="shared" si="2"/>
        <v>85.166666666666671</v>
      </c>
      <c r="AP80" t="str">
        <f t="shared" si="3"/>
        <v>Usaha Yang Dilakukan Cukup Besar</v>
      </c>
    </row>
    <row r="81" spans="1:42" hidden="1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  <c r="AL81" s="24"/>
      <c r="AM81"/>
      <c r="AN81" s="24">
        <f>SUM(Form_Responses1378[[#This Row],[BK]:[KIK]])</f>
        <v>460</v>
      </c>
      <c r="AO81" s="31">
        <f t="shared" si="2"/>
        <v>76.666666666666671</v>
      </c>
      <c r="AP81" t="str">
        <f t="shared" si="3"/>
        <v>Usaha Yang Dilakukan Cukup Besar</v>
      </c>
    </row>
    <row r="82" spans="1:42" x14ac:dyDescent="0.25">
      <c r="A82" s="7">
        <v>45610.529016168977</v>
      </c>
      <c r="B82" s="15" t="s">
        <v>321</v>
      </c>
      <c r="C82" s="17">
        <v>80</v>
      </c>
      <c r="D82" s="17" t="s">
        <v>322</v>
      </c>
      <c r="E82" s="17" t="s">
        <v>37</v>
      </c>
      <c r="F82" s="17" t="s">
        <v>86</v>
      </c>
      <c r="G82" s="17" t="s">
        <v>323</v>
      </c>
      <c r="H82" s="17" t="s">
        <v>40</v>
      </c>
      <c r="I82" s="17">
        <v>100</v>
      </c>
      <c r="J82" s="17">
        <v>70</v>
      </c>
      <c r="K82" s="17">
        <v>70</v>
      </c>
      <c r="L82" s="17">
        <v>80</v>
      </c>
      <c r="M82" s="17">
        <v>70</v>
      </c>
      <c r="N82" s="17">
        <v>80</v>
      </c>
      <c r="O82" s="17" t="s">
        <v>40</v>
      </c>
      <c r="P82" s="17" t="s">
        <v>490</v>
      </c>
      <c r="Q82" s="17" t="s">
        <v>490</v>
      </c>
      <c r="R82" s="17" t="s">
        <v>493</v>
      </c>
      <c r="S82" s="17" t="s">
        <v>490</v>
      </c>
      <c r="T82" s="17" t="s">
        <v>490</v>
      </c>
      <c r="U82" s="17" t="s">
        <v>492</v>
      </c>
      <c r="V82" s="17" t="s">
        <v>493</v>
      </c>
      <c r="W82" s="17" t="s">
        <v>491</v>
      </c>
      <c r="X82" s="17" t="s">
        <v>494</v>
      </c>
      <c r="Y82" s="17" t="s">
        <v>491</v>
      </c>
      <c r="Z82" s="17" t="s">
        <v>492</v>
      </c>
      <c r="AA82" s="17" t="s">
        <v>494</v>
      </c>
      <c r="AB82" s="17" t="s">
        <v>495</v>
      </c>
      <c r="AC82" s="17" t="s">
        <v>493</v>
      </c>
      <c r="AD82" s="17" t="s">
        <v>495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  <c r="AL82" s="28" t="s">
        <v>489</v>
      </c>
      <c r="AM82" s="27"/>
      <c r="AN82" s="24">
        <f>SUM(Form_Responses1378[[#This Row],[BK]:[KIK]])</f>
        <v>600</v>
      </c>
      <c r="AO82" s="114">
        <f t="shared" si="2"/>
        <v>100</v>
      </c>
      <c r="AP82" t="str">
        <f t="shared" si="3"/>
        <v>Usaha Yang Dilakukan Besar</v>
      </c>
    </row>
    <row r="83" spans="1:42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490</v>
      </c>
      <c r="Q83" s="17" t="s">
        <v>490</v>
      </c>
      <c r="R83" s="17" t="s">
        <v>493</v>
      </c>
      <c r="S83" s="17" t="s">
        <v>490</v>
      </c>
      <c r="T83" s="17" t="s">
        <v>490</v>
      </c>
      <c r="U83" s="17" t="s">
        <v>492</v>
      </c>
      <c r="V83" s="17" t="s">
        <v>493</v>
      </c>
      <c r="W83" s="17" t="s">
        <v>491</v>
      </c>
      <c r="X83" s="17" t="s">
        <v>494</v>
      </c>
      <c r="Y83" s="17" t="s">
        <v>491</v>
      </c>
      <c r="Z83" s="17" t="s">
        <v>492</v>
      </c>
      <c r="AA83" s="17" t="s">
        <v>494</v>
      </c>
      <c r="AB83" s="17" t="s">
        <v>495</v>
      </c>
      <c r="AC83" s="17" t="s">
        <v>493</v>
      </c>
      <c r="AD83" s="17" t="s">
        <v>494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  <c r="AL83" s="28" t="s">
        <v>489</v>
      </c>
      <c r="AM83" s="27"/>
      <c r="AN83" s="24">
        <f>SUM(Form_Responses1378[[#This Row],[BK]:[KIK]])</f>
        <v>495</v>
      </c>
      <c r="AO83" s="31">
        <f t="shared" si="2"/>
        <v>82.5</v>
      </c>
      <c r="AP83" t="str">
        <f t="shared" si="3"/>
        <v>Usaha Yang Dilakukan Cukup Besar</v>
      </c>
    </row>
    <row r="84" spans="1:42" x14ac:dyDescent="0.25">
      <c r="A84" s="7">
        <v>45610.535349421298</v>
      </c>
      <c r="B84" s="15" t="s">
        <v>327</v>
      </c>
      <c r="C84" s="17">
        <v>82</v>
      </c>
      <c r="D84" s="17" t="s">
        <v>328</v>
      </c>
      <c r="E84" s="17" t="s">
        <v>37</v>
      </c>
      <c r="F84" s="17" t="s">
        <v>38</v>
      </c>
      <c r="G84" s="17" t="s">
        <v>87</v>
      </c>
      <c r="H84" s="17" t="s">
        <v>40</v>
      </c>
      <c r="I84" s="17">
        <v>100</v>
      </c>
      <c r="J84" s="17">
        <v>100</v>
      </c>
      <c r="K84" s="17">
        <v>90</v>
      </c>
      <c r="L84" s="17">
        <v>90</v>
      </c>
      <c r="M84" s="17">
        <v>50</v>
      </c>
      <c r="N84" s="17">
        <v>100</v>
      </c>
      <c r="O84" s="17" t="s">
        <v>40</v>
      </c>
      <c r="P84" s="17" t="s">
        <v>491</v>
      </c>
      <c r="Q84" s="17" t="s">
        <v>490</v>
      </c>
      <c r="R84" s="17" t="s">
        <v>490</v>
      </c>
      <c r="S84" s="17" t="s">
        <v>490</v>
      </c>
      <c r="T84" s="17" t="s">
        <v>490</v>
      </c>
      <c r="U84" s="17" t="s">
        <v>491</v>
      </c>
      <c r="V84" s="17" t="s">
        <v>493</v>
      </c>
      <c r="W84" s="17" t="s">
        <v>491</v>
      </c>
      <c r="X84" s="17" t="s">
        <v>494</v>
      </c>
      <c r="Y84" s="17" t="s">
        <v>493</v>
      </c>
      <c r="Z84" s="17" t="s">
        <v>492</v>
      </c>
      <c r="AA84" s="17" t="s">
        <v>494</v>
      </c>
      <c r="AB84" s="17" t="s">
        <v>493</v>
      </c>
      <c r="AC84" s="17" t="s">
        <v>493</v>
      </c>
      <c r="AD84" s="17" t="s">
        <v>495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  <c r="AL84" s="28" t="s">
        <v>489</v>
      </c>
      <c r="AM84" s="27"/>
      <c r="AN84" s="24">
        <f>SUM(Form_Responses1378[[#This Row],[BK]:[KIK]])</f>
        <v>510</v>
      </c>
      <c r="AO84" s="111">
        <f t="shared" si="2"/>
        <v>85</v>
      </c>
      <c r="AP84" t="str">
        <f t="shared" si="3"/>
        <v>Usaha Yang Dilakukan Cukup Besar</v>
      </c>
    </row>
    <row r="85" spans="1:42" x14ac:dyDescent="0.25">
      <c r="A85" s="4">
        <v>45610.540907824077</v>
      </c>
      <c r="B85" s="14" t="s">
        <v>329</v>
      </c>
      <c r="C85" s="17">
        <v>83</v>
      </c>
      <c r="D85" s="17" t="s">
        <v>330</v>
      </c>
      <c r="E85" s="17" t="s">
        <v>37</v>
      </c>
      <c r="F85" s="17" t="s">
        <v>205</v>
      </c>
      <c r="G85" s="17" t="s">
        <v>332</v>
      </c>
      <c r="H85" s="17" t="s">
        <v>40</v>
      </c>
      <c r="I85" s="17">
        <v>10</v>
      </c>
      <c r="J85" s="17">
        <v>10</v>
      </c>
      <c r="K85" s="17">
        <v>10</v>
      </c>
      <c r="L85" s="17">
        <v>10</v>
      </c>
      <c r="M85" s="17">
        <v>10</v>
      </c>
      <c r="N85" s="17">
        <v>10</v>
      </c>
      <c r="O85" s="17" t="s">
        <v>40</v>
      </c>
      <c r="P85" s="17" t="s">
        <v>490</v>
      </c>
      <c r="Q85" s="17" t="s">
        <v>490</v>
      </c>
      <c r="R85" s="17" t="s">
        <v>493</v>
      </c>
      <c r="S85" s="17" t="s">
        <v>490</v>
      </c>
      <c r="T85" s="17" t="s">
        <v>494</v>
      </c>
      <c r="U85" s="17" t="s">
        <v>492</v>
      </c>
      <c r="V85" s="17" t="s">
        <v>491</v>
      </c>
      <c r="W85" s="17" t="s">
        <v>491</v>
      </c>
      <c r="X85" s="17" t="s">
        <v>494</v>
      </c>
      <c r="Y85" s="17" t="s">
        <v>491</v>
      </c>
      <c r="Z85" s="17" t="s">
        <v>495</v>
      </c>
      <c r="AA85" s="17" t="s">
        <v>494</v>
      </c>
      <c r="AB85" s="17" t="s">
        <v>495</v>
      </c>
      <c r="AC85" s="17" t="s">
        <v>493</v>
      </c>
      <c r="AD85" s="17" t="s">
        <v>495</v>
      </c>
      <c r="AE85" s="17" t="s">
        <v>40</v>
      </c>
      <c r="AF85" s="17">
        <v>89</v>
      </c>
      <c r="AG85" s="17">
        <v>70</v>
      </c>
      <c r="AH85" s="17">
        <v>70</v>
      </c>
      <c r="AI85" s="17">
        <v>70</v>
      </c>
      <c r="AJ85" s="17">
        <v>89</v>
      </c>
      <c r="AK85" s="17">
        <v>89</v>
      </c>
      <c r="AL85" s="28" t="s">
        <v>489</v>
      </c>
      <c r="AM85" s="27"/>
      <c r="AN85" s="24">
        <f>SUM(Form_Responses1378[[#This Row],[BK]:[KIK]])</f>
        <v>477</v>
      </c>
      <c r="AO85" s="111">
        <f t="shared" si="2"/>
        <v>79.5</v>
      </c>
      <c r="AP85" t="str">
        <f t="shared" si="3"/>
        <v>Usaha Yang Dilakukan Cukup Besar</v>
      </c>
    </row>
    <row r="86" spans="1:42" hidden="1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17" t="s">
        <v>219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  <c r="AL86" s="24"/>
      <c r="AM86"/>
      <c r="AN86" s="24">
        <f>SUM(Form_Responses1378[[#This Row],[BK]:[KIK]])</f>
        <v>424</v>
      </c>
      <c r="AO86" s="111">
        <f t="shared" si="2"/>
        <v>70.666666666666671</v>
      </c>
      <c r="AP86" t="str">
        <f t="shared" si="3"/>
        <v>Usaha Yang Dilakukan Cukup Besar</v>
      </c>
    </row>
    <row r="87" spans="1:42" x14ac:dyDescent="0.25">
      <c r="A87" s="4">
        <v>45610.570677094904</v>
      </c>
      <c r="B87" s="14" t="s">
        <v>336</v>
      </c>
      <c r="C87" s="17">
        <v>85</v>
      </c>
      <c r="D87" s="17" t="s">
        <v>337</v>
      </c>
      <c r="E87" s="17" t="s">
        <v>37</v>
      </c>
      <c r="F87" s="17" t="s">
        <v>38</v>
      </c>
      <c r="G87" s="17" t="s">
        <v>338</v>
      </c>
      <c r="H87" s="17" t="s">
        <v>40</v>
      </c>
      <c r="I87" s="17">
        <v>80</v>
      </c>
      <c r="J87" s="17">
        <v>80</v>
      </c>
      <c r="K87" s="17">
        <v>80</v>
      </c>
      <c r="L87" s="17">
        <v>90</v>
      </c>
      <c r="M87" s="17">
        <v>80</v>
      </c>
      <c r="N87" s="17">
        <v>80</v>
      </c>
      <c r="O87" s="17" t="s">
        <v>40</v>
      </c>
      <c r="P87" s="17" t="s">
        <v>490</v>
      </c>
      <c r="Q87" s="17" t="s">
        <v>490</v>
      </c>
      <c r="R87" s="17" t="s">
        <v>490</v>
      </c>
      <c r="S87" s="17" t="s">
        <v>490</v>
      </c>
      <c r="T87" s="17" t="s">
        <v>490</v>
      </c>
      <c r="U87" s="17" t="s">
        <v>492</v>
      </c>
      <c r="V87" s="17" t="s">
        <v>493</v>
      </c>
      <c r="W87" s="17" t="s">
        <v>491</v>
      </c>
      <c r="X87" s="17" t="s">
        <v>494</v>
      </c>
      <c r="Y87" s="17" t="s">
        <v>493</v>
      </c>
      <c r="Z87" s="17" t="s">
        <v>492</v>
      </c>
      <c r="AA87" s="17" t="s">
        <v>494</v>
      </c>
      <c r="AB87" s="17" t="s">
        <v>495</v>
      </c>
      <c r="AC87" s="17" t="s">
        <v>493</v>
      </c>
      <c r="AD87" s="17" t="s">
        <v>495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  <c r="AL87" s="28" t="s">
        <v>489</v>
      </c>
      <c r="AM87" s="27"/>
      <c r="AN87" s="24">
        <f>SUM(Form_Responses1378[[#This Row],[BK]:[KIK]])</f>
        <v>510</v>
      </c>
      <c r="AO87" s="111">
        <f t="shared" si="2"/>
        <v>85</v>
      </c>
      <c r="AP87" t="str">
        <f t="shared" si="3"/>
        <v>Usaha Yang Dilakukan Cukup Besar</v>
      </c>
    </row>
    <row r="88" spans="1:42" hidden="1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  <c r="AL88" s="24"/>
      <c r="AM88"/>
      <c r="AN88" s="24">
        <f>SUM(Form_Responses1378[[#This Row],[BK]:[KIK]])</f>
        <v>376</v>
      </c>
      <c r="AO88" s="31">
        <f t="shared" si="2"/>
        <v>62.666666666666664</v>
      </c>
      <c r="AP88" t="str">
        <f t="shared" si="3"/>
        <v>Usaha Yang Dilakukan Agak Besar</v>
      </c>
    </row>
    <row r="89" spans="1:42" hidden="1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  <c r="AL89" s="24"/>
      <c r="AM89"/>
      <c r="AN89" s="24">
        <f>SUM(Form_Responses1378[[#This Row],[BK]:[KIK]])</f>
        <v>470</v>
      </c>
      <c r="AO89" s="31">
        <f t="shared" si="2"/>
        <v>78.333333333333329</v>
      </c>
      <c r="AP89" t="str">
        <f t="shared" si="3"/>
        <v>Usaha Yang Dilakukan Cukup Besar</v>
      </c>
    </row>
    <row r="90" spans="1:42" hidden="1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  <c r="AL90" s="24"/>
      <c r="AM90"/>
      <c r="AN90" s="24">
        <f>SUM(Form_Responses1378[[#This Row],[BK]:[KIK]])</f>
        <v>585</v>
      </c>
      <c r="AO90" s="31">
        <f t="shared" si="2"/>
        <v>97.5</v>
      </c>
      <c r="AP90" t="str">
        <f t="shared" si="3"/>
        <v>Usaha Yang Dilakukan Besar</v>
      </c>
    </row>
    <row r="91" spans="1:42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490</v>
      </c>
      <c r="Q91" s="17" t="s">
        <v>490</v>
      </c>
      <c r="R91" s="17" t="s">
        <v>490</v>
      </c>
      <c r="S91" s="17" t="s">
        <v>490</v>
      </c>
      <c r="T91" s="17" t="s">
        <v>490</v>
      </c>
      <c r="U91" s="17" t="s">
        <v>491</v>
      </c>
      <c r="V91" s="17" t="s">
        <v>493</v>
      </c>
      <c r="W91" s="17" t="s">
        <v>491</v>
      </c>
      <c r="X91" s="17" t="s">
        <v>494</v>
      </c>
      <c r="Y91" s="17" t="s">
        <v>491</v>
      </c>
      <c r="Z91" s="17" t="s">
        <v>492</v>
      </c>
      <c r="AA91" s="17" t="s">
        <v>494</v>
      </c>
      <c r="AB91" s="17" t="s">
        <v>493</v>
      </c>
      <c r="AC91" s="17" t="s">
        <v>493</v>
      </c>
      <c r="AD91" s="17" t="s">
        <v>495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  <c r="AL91" s="28" t="s">
        <v>489</v>
      </c>
      <c r="AM91" s="27"/>
      <c r="AN91" s="24">
        <f>SUM(Form_Responses1378[[#This Row],[BK]:[KIK]])</f>
        <v>510</v>
      </c>
      <c r="AO91" s="31">
        <f t="shared" si="2"/>
        <v>85</v>
      </c>
      <c r="AP91" t="str">
        <f t="shared" si="3"/>
        <v>Usaha Yang Dilakukan Cukup Besar</v>
      </c>
    </row>
    <row r="92" spans="1:42" x14ac:dyDescent="0.25">
      <c r="A92" s="7">
        <v>45610.616463124999</v>
      </c>
      <c r="B92" s="15" t="s">
        <v>350</v>
      </c>
      <c r="C92" s="17">
        <v>90</v>
      </c>
      <c r="D92" s="17" t="s">
        <v>351</v>
      </c>
      <c r="E92" s="17" t="s">
        <v>37</v>
      </c>
      <c r="F92" s="17" t="s">
        <v>86</v>
      </c>
      <c r="G92" s="17" t="s">
        <v>352</v>
      </c>
      <c r="H92" s="17" t="s">
        <v>40</v>
      </c>
      <c r="I92" s="17">
        <v>70</v>
      </c>
      <c r="J92" s="17">
        <v>60</v>
      </c>
      <c r="K92" s="17">
        <v>60</v>
      </c>
      <c r="L92" s="17">
        <v>80</v>
      </c>
      <c r="M92" s="17">
        <v>50</v>
      </c>
      <c r="N92" s="17">
        <v>50</v>
      </c>
      <c r="O92" s="17" t="s">
        <v>40</v>
      </c>
      <c r="P92" s="17" t="s">
        <v>491</v>
      </c>
      <c r="Q92" s="17" t="s">
        <v>492</v>
      </c>
      <c r="R92" s="17" t="s">
        <v>493</v>
      </c>
      <c r="S92" s="17" t="s">
        <v>495</v>
      </c>
      <c r="T92" s="17" t="s">
        <v>490</v>
      </c>
      <c r="U92" s="17" t="s">
        <v>491</v>
      </c>
      <c r="V92" s="17" t="s">
        <v>493</v>
      </c>
      <c r="W92" s="17" t="s">
        <v>491</v>
      </c>
      <c r="X92" s="17" t="s">
        <v>494</v>
      </c>
      <c r="Y92" s="17" t="s">
        <v>491</v>
      </c>
      <c r="Z92" s="17" t="s">
        <v>492</v>
      </c>
      <c r="AA92" s="17" t="s">
        <v>494</v>
      </c>
      <c r="AB92" s="17" t="s">
        <v>493</v>
      </c>
      <c r="AC92" s="17" t="s">
        <v>493</v>
      </c>
      <c r="AD92" s="17" t="s">
        <v>495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  <c r="AL92" s="28" t="s">
        <v>489</v>
      </c>
      <c r="AM92" s="27"/>
      <c r="AN92" s="24">
        <f>SUM(Form_Responses1378[[#This Row],[BK]:[KIK]])</f>
        <v>510</v>
      </c>
      <c r="AO92" s="114">
        <f t="shared" si="2"/>
        <v>85</v>
      </c>
      <c r="AP92" t="str">
        <f t="shared" si="3"/>
        <v>Usaha Yang Dilakukan Cukup Besar</v>
      </c>
    </row>
    <row r="93" spans="1:42" x14ac:dyDescent="0.25">
      <c r="A93" s="4">
        <v>45610.616564918979</v>
      </c>
      <c r="B93" s="14" t="s">
        <v>353</v>
      </c>
      <c r="C93" s="17">
        <v>91</v>
      </c>
      <c r="D93" s="17" t="s">
        <v>354</v>
      </c>
      <c r="E93" s="17" t="s">
        <v>37</v>
      </c>
      <c r="F93" s="17" t="s">
        <v>86</v>
      </c>
      <c r="G93" s="17" t="s">
        <v>355</v>
      </c>
      <c r="H93" s="17" t="s">
        <v>40</v>
      </c>
      <c r="I93" s="17">
        <v>90</v>
      </c>
      <c r="J93" s="17">
        <v>80</v>
      </c>
      <c r="K93" s="17">
        <v>70</v>
      </c>
      <c r="L93" s="17">
        <v>80</v>
      </c>
      <c r="M93" s="17">
        <v>70</v>
      </c>
      <c r="N93" s="17">
        <v>90</v>
      </c>
      <c r="O93" s="17" t="s">
        <v>40</v>
      </c>
      <c r="P93" s="17" t="s">
        <v>491</v>
      </c>
      <c r="Q93" s="17" t="s">
        <v>490</v>
      </c>
      <c r="R93" s="17" t="s">
        <v>493</v>
      </c>
      <c r="S93" s="17" t="s">
        <v>495</v>
      </c>
      <c r="T93" s="17" t="s">
        <v>490</v>
      </c>
      <c r="U93" s="17" t="s">
        <v>492</v>
      </c>
      <c r="V93" s="17" t="s">
        <v>493</v>
      </c>
      <c r="W93" s="17" t="s">
        <v>491</v>
      </c>
      <c r="X93" s="17" t="s">
        <v>494</v>
      </c>
      <c r="Y93" s="17" t="s">
        <v>491</v>
      </c>
      <c r="Z93" s="17" t="s">
        <v>492</v>
      </c>
      <c r="AA93" s="17" t="s">
        <v>492</v>
      </c>
      <c r="AB93" s="17" t="s">
        <v>493</v>
      </c>
      <c r="AC93" s="17" t="s">
        <v>493</v>
      </c>
      <c r="AD93" s="17" t="s">
        <v>495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  <c r="AL93" s="28" t="s">
        <v>489</v>
      </c>
      <c r="AM93" s="27"/>
      <c r="AN93" s="24">
        <f>SUM(Form_Responses1378[[#This Row],[BK]:[KIK]])</f>
        <v>515</v>
      </c>
      <c r="AO93" s="114">
        <f t="shared" si="2"/>
        <v>85.833333333333329</v>
      </c>
      <c r="AP93" t="str">
        <f t="shared" si="3"/>
        <v>Usaha Yang Dilakukan Cukup Besar</v>
      </c>
    </row>
    <row r="94" spans="1:42" hidden="1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  <c r="AL94" s="24"/>
      <c r="AM94"/>
      <c r="AN94" s="24">
        <f>SUM(Form_Responses1378[[#This Row],[BK]:[KIK]])</f>
        <v>560</v>
      </c>
      <c r="AO94" s="31">
        <f t="shared" si="2"/>
        <v>93.333333333333329</v>
      </c>
      <c r="AP94" t="str">
        <f t="shared" si="3"/>
        <v>Usaha Yang Dilakukan Besar</v>
      </c>
    </row>
    <row r="95" spans="1:42" x14ac:dyDescent="0.25">
      <c r="A95" s="4">
        <v>45610.619957256946</v>
      </c>
      <c r="B95" s="14" t="s">
        <v>359</v>
      </c>
      <c r="C95" s="17">
        <v>93</v>
      </c>
      <c r="D95" s="17" t="s">
        <v>360</v>
      </c>
      <c r="E95" s="17" t="s">
        <v>37</v>
      </c>
      <c r="F95" s="17" t="s">
        <v>124</v>
      </c>
      <c r="G95" s="17" t="s">
        <v>292</v>
      </c>
      <c r="H95" s="17" t="s">
        <v>40</v>
      </c>
      <c r="I95" s="17">
        <v>70</v>
      </c>
      <c r="J95" s="17">
        <v>100</v>
      </c>
      <c r="K95" s="17">
        <v>90</v>
      </c>
      <c r="L95" s="17">
        <v>90</v>
      </c>
      <c r="M95" s="17">
        <v>40</v>
      </c>
      <c r="N95" s="17">
        <v>90</v>
      </c>
      <c r="O95" s="17" t="s">
        <v>40</v>
      </c>
      <c r="P95" s="17" t="s">
        <v>490</v>
      </c>
      <c r="Q95" s="17" t="s">
        <v>490</v>
      </c>
      <c r="R95" s="17" t="s">
        <v>493</v>
      </c>
      <c r="S95" s="17" t="s">
        <v>490</v>
      </c>
      <c r="T95" s="17" t="s">
        <v>490</v>
      </c>
      <c r="U95" s="17" t="s">
        <v>492</v>
      </c>
      <c r="V95" s="17" t="s">
        <v>493</v>
      </c>
      <c r="W95" s="17" t="s">
        <v>491</v>
      </c>
      <c r="X95" s="17" t="s">
        <v>494</v>
      </c>
      <c r="Y95" s="17" t="s">
        <v>493</v>
      </c>
      <c r="Z95" s="17" t="s">
        <v>492</v>
      </c>
      <c r="AA95" s="17" t="s">
        <v>494</v>
      </c>
      <c r="AB95" s="17" t="s">
        <v>495</v>
      </c>
      <c r="AC95" s="17" t="s">
        <v>493</v>
      </c>
      <c r="AD95" s="17" t="s">
        <v>494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  <c r="AL95" s="28" t="s">
        <v>489</v>
      </c>
      <c r="AM95" s="27"/>
      <c r="AN95" s="24">
        <f>SUM(Form_Responses1378[[#This Row],[BK]:[KIK]])</f>
        <v>498</v>
      </c>
      <c r="AO95" s="109">
        <f t="shared" si="2"/>
        <v>83</v>
      </c>
      <c r="AP95" t="str">
        <f t="shared" si="3"/>
        <v>Usaha Yang Dilakukan Cukup Besar</v>
      </c>
    </row>
    <row r="96" spans="1:42" hidden="1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  <c r="AL96" s="24"/>
      <c r="AM96"/>
      <c r="AN96" s="24">
        <f>SUM(Form_Responses1378[[#This Row],[BK]:[KIK]])</f>
        <v>610</v>
      </c>
      <c r="AO96" s="31">
        <f t="shared" si="2"/>
        <v>101.66666666666667</v>
      </c>
      <c r="AP96" t="str">
        <f t="shared" si="3"/>
        <v>Usaha Yang Dilakukan Sangat Besar</v>
      </c>
    </row>
    <row r="97" spans="1:42" x14ac:dyDescent="0.25">
      <c r="A97" s="4">
        <v>45610.693341944439</v>
      </c>
      <c r="B97" s="14" t="s">
        <v>364</v>
      </c>
      <c r="C97" s="17">
        <v>95</v>
      </c>
      <c r="D97" s="17" t="s">
        <v>365</v>
      </c>
      <c r="E97" s="17" t="s">
        <v>37</v>
      </c>
      <c r="F97" s="17" t="s">
        <v>86</v>
      </c>
      <c r="G97" s="17" t="s">
        <v>366</v>
      </c>
      <c r="H97" s="17" t="s">
        <v>40</v>
      </c>
      <c r="I97" s="17">
        <v>80</v>
      </c>
      <c r="J97" s="17">
        <v>100</v>
      </c>
      <c r="K97" s="17">
        <v>80</v>
      </c>
      <c r="L97" s="17">
        <v>100</v>
      </c>
      <c r="M97" s="17">
        <v>80</v>
      </c>
      <c r="N97" s="17">
        <v>90</v>
      </c>
      <c r="O97" s="17" t="s">
        <v>40</v>
      </c>
      <c r="P97" s="17" t="s">
        <v>490</v>
      </c>
      <c r="Q97" s="17" t="s">
        <v>490</v>
      </c>
      <c r="R97" s="17" t="s">
        <v>490</v>
      </c>
      <c r="S97" s="17" t="s">
        <v>495</v>
      </c>
      <c r="T97" s="17" t="s">
        <v>490</v>
      </c>
      <c r="U97" s="17" t="s">
        <v>491</v>
      </c>
      <c r="V97" s="17" t="s">
        <v>491</v>
      </c>
      <c r="W97" s="17" t="s">
        <v>491</v>
      </c>
      <c r="X97" s="22" t="s">
        <v>492</v>
      </c>
      <c r="Y97" s="17" t="s">
        <v>491</v>
      </c>
      <c r="Z97" s="17" t="s">
        <v>492</v>
      </c>
      <c r="AA97" s="17" t="s">
        <v>492</v>
      </c>
      <c r="AB97" s="17" t="s">
        <v>493</v>
      </c>
      <c r="AC97" s="17" t="s">
        <v>493</v>
      </c>
      <c r="AD97" s="17" t="s">
        <v>495</v>
      </c>
      <c r="AE97" s="17" t="s">
        <v>40</v>
      </c>
      <c r="AF97" s="17">
        <v>100</v>
      </c>
      <c r="AG97" s="17">
        <v>58</v>
      </c>
      <c r="AH97" s="17">
        <v>100</v>
      </c>
      <c r="AI97" s="17">
        <v>100</v>
      </c>
      <c r="AJ97" s="17">
        <v>70</v>
      </c>
      <c r="AK97" s="17">
        <v>100</v>
      </c>
      <c r="AL97" s="28" t="s">
        <v>489</v>
      </c>
      <c r="AM97" s="27"/>
      <c r="AN97" s="24">
        <f>SUM(Form_Responses1378[[#This Row],[BK]:[KIK]])</f>
        <v>528</v>
      </c>
      <c r="AO97" s="110">
        <f t="shared" si="2"/>
        <v>88</v>
      </c>
      <c r="AP97" t="str">
        <f t="shared" si="3"/>
        <v>Usaha Yang Dilakukan Cukup Besar</v>
      </c>
    </row>
    <row r="98" spans="1:42" hidden="1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  <c r="AL98" s="24"/>
      <c r="AM98"/>
      <c r="AN98" s="24">
        <f>SUM(Form_Responses1378[[#This Row],[BK]:[KIK]])</f>
        <v>650</v>
      </c>
      <c r="AO98" s="31">
        <f t="shared" si="2"/>
        <v>108.33333333333333</v>
      </c>
      <c r="AP98" t="str">
        <f t="shared" si="3"/>
        <v>Usaha Yang Dilakukan Sangat Besar</v>
      </c>
    </row>
    <row r="99" spans="1:42" hidden="1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17" t="s">
        <v>119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  <c r="AL99" s="24"/>
      <c r="AM99"/>
      <c r="AN99" s="24">
        <f>SUM(Form_Responses1378[[#This Row],[BK]:[KIK]])</f>
        <v>0</v>
      </c>
      <c r="AO99" s="31">
        <f t="shared" si="2"/>
        <v>0</v>
      </c>
      <c r="AP99" t="str">
        <f t="shared" si="3"/>
        <v>Tidak Ada Usaha Sama Sekali</v>
      </c>
    </row>
    <row r="100" spans="1:42" hidden="1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371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  <c r="AL100" s="24"/>
      <c r="AM100"/>
      <c r="AN100" s="24">
        <f>SUM(Form_Responses1378[[#This Row],[BK]:[KIK]])</f>
        <v>460</v>
      </c>
      <c r="AO100" s="31">
        <f t="shared" si="2"/>
        <v>76.666666666666671</v>
      </c>
      <c r="AP100" t="str">
        <f t="shared" si="3"/>
        <v>Usaha Yang Dilakukan Cukup Besar</v>
      </c>
    </row>
    <row r="101" spans="1:42" hidden="1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17" t="s">
        <v>119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24"/>
      <c r="AM101"/>
      <c r="AN101" s="24">
        <f>SUM(Form_Responses1378[[#This Row],[BK]:[KIK]])</f>
        <v>0</v>
      </c>
      <c r="AO101" s="31">
        <f t="shared" si="2"/>
        <v>0</v>
      </c>
      <c r="AP101" t="str">
        <f t="shared" si="3"/>
        <v>Tidak Ada Usaha Sama Sekali</v>
      </c>
    </row>
    <row r="102" spans="1:42" hidden="1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17" t="s">
        <v>114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  <c r="AL102" s="24"/>
      <c r="AM102"/>
      <c r="AN102" s="24">
        <f>SUM(Form_Responses1378[[#This Row],[BK]:[KIK]])</f>
        <v>900</v>
      </c>
      <c r="AO102" s="31">
        <f t="shared" si="2"/>
        <v>150</v>
      </c>
      <c r="AP102" t="str">
        <f t="shared" si="3"/>
        <v>Usaha Yang Dilakukan Sangat Besar Sekali</v>
      </c>
    </row>
    <row r="103" spans="1:42" hidden="1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17" t="s">
        <v>377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  <c r="AL103" s="24"/>
      <c r="AM103"/>
      <c r="AN103" s="24">
        <f>SUM(Form_Responses1378[[#This Row],[BK]:[KIK]])</f>
        <v>340</v>
      </c>
      <c r="AO103" s="31">
        <f t="shared" si="2"/>
        <v>56.666666666666664</v>
      </c>
      <c r="AP103" t="str">
        <f t="shared" si="3"/>
        <v>Usaha Yang Dilakukan Kecil</v>
      </c>
    </row>
    <row r="104" spans="1:42" hidden="1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17" t="s">
        <v>114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  <c r="AL104" s="24"/>
      <c r="AM104"/>
      <c r="AN104" s="24">
        <f>SUM(Form_Responses1378[[#This Row],[BK]:[KIK]])</f>
        <v>480</v>
      </c>
      <c r="AO104" s="31">
        <f t="shared" si="2"/>
        <v>80</v>
      </c>
      <c r="AP104" t="str">
        <f t="shared" si="3"/>
        <v>Usaha Yang Dilakukan Cukup Besar</v>
      </c>
    </row>
    <row r="105" spans="1:42" hidden="1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17" t="s">
        <v>123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  <c r="AL105" s="24"/>
      <c r="AM105"/>
      <c r="AN105" s="24">
        <f>SUM(Form_Responses1378[[#This Row],[BK]:[KIK]])</f>
        <v>535</v>
      </c>
      <c r="AO105" s="31">
        <f t="shared" si="2"/>
        <v>89.166666666666671</v>
      </c>
      <c r="AP105" t="str">
        <f t="shared" si="3"/>
        <v>Usaha Yang Dilakukan Besar</v>
      </c>
    </row>
    <row r="106" spans="1:42" hidden="1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17" t="s">
        <v>119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  <c r="AL106" s="24"/>
      <c r="AM106"/>
      <c r="AN106" s="24">
        <f>SUM(Form_Responses1378[[#This Row],[BK]:[KIK]])</f>
        <v>370</v>
      </c>
      <c r="AO106" s="31">
        <f t="shared" si="2"/>
        <v>61.666666666666664</v>
      </c>
      <c r="AP106" t="str">
        <f t="shared" si="3"/>
        <v>Usaha Yang Dilakukan Agak Besar</v>
      </c>
    </row>
    <row r="107" spans="1:42" hidden="1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17" t="s">
        <v>119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  <c r="AL107" s="24"/>
      <c r="AM107"/>
      <c r="AN107" s="24">
        <f>SUM(Form_Responses1378[[#This Row],[BK]:[KIK]])</f>
        <v>426</v>
      </c>
      <c r="AO107" s="31">
        <f t="shared" si="2"/>
        <v>71</v>
      </c>
      <c r="AP107" t="str">
        <f t="shared" si="3"/>
        <v>Usaha Yang Dilakukan Cukup Besar</v>
      </c>
    </row>
    <row r="108" spans="1:42" hidden="1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17" t="s">
        <v>167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  <c r="AL108" s="24"/>
      <c r="AM108"/>
      <c r="AN108" s="24">
        <f>SUM(Form_Responses1378[[#This Row],[BK]:[KIK]])</f>
        <v>304</v>
      </c>
      <c r="AO108" s="31">
        <f t="shared" si="2"/>
        <v>50.666666666666664</v>
      </c>
      <c r="AP108" t="str">
        <f t="shared" si="3"/>
        <v>Usaha Yang Dilakukan Kecil</v>
      </c>
    </row>
    <row r="109" spans="1:42" hidden="1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17" t="s">
        <v>119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  <c r="AL109" s="24"/>
      <c r="AM109"/>
      <c r="AN109" s="24">
        <f>SUM(Form_Responses1378[[#This Row],[BK]:[KIK]])</f>
        <v>0</v>
      </c>
      <c r="AO109" s="31">
        <f t="shared" si="2"/>
        <v>0</v>
      </c>
      <c r="AP109" t="str">
        <f t="shared" si="3"/>
        <v>Tidak Ada Usaha Sama Sekali</v>
      </c>
    </row>
    <row r="110" spans="1:42" hidden="1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  <c r="AL110" s="24"/>
      <c r="AM110"/>
      <c r="AN110" s="24">
        <f>SUM(Form_Responses1378[[#This Row],[BK]:[KIK]])</f>
        <v>0</v>
      </c>
      <c r="AO110" s="31">
        <f t="shared" si="2"/>
        <v>0</v>
      </c>
      <c r="AP110" t="str">
        <f t="shared" si="3"/>
        <v>Tidak Ada Usaha Sama Sekali</v>
      </c>
    </row>
    <row r="111" spans="1:42" hidden="1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  <c r="AL111" s="24"/>
      <c r="AM111"/>
      <c r="AN111" s="24">
        <f>SUM(Form_Responses1378[[#This Row],[BK]:[KIK]])</f>
        <v>600</v>
      </c>
      <c r="AO111" s="31">
        <f t="shared" si="2"/>
        <v>100</v>
      </c>
      <c r="AP111" t="str">
        <f t="shared" si="3"/>
        <v>Usaha Yang Dilakukan Besar</v>
      </c>
    </row>
    <row r="112" spans="1:42" hidden="1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17" t="s">
        <v>398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  <c r="AL112" s="24"/>
      <c r="AM112"/>
      <c r="AN112" s="24">
        <f>SUM(Form_Responses1378[[#This Row],[BK]:[KIK]])</f>
        <v>530</v>
      </c>
      <c r="AO112" s="31">
        <f t="shared" si="2"/>
        <v>88.333333333333329</v>
      </c>
      <c r="AP112" t="str">
        <f t="shared" si="3"/>
        <v>Usaha Yang Dilakukan Cukup Besar</v>
      </c>
    </row>
    <row r="113" spans="1:42" x14ac:dyDescent="0.25">
      <c r="A113" s="4">
        <v>45610.928808055556</v>
      </c>
      <c r="B113" s="14" t="s">
        <v>400</v>
      </c>
      <c r="C113" s="17">
        <v>111</v>
      </c>
      <c r="D113" s="17" t="s">
        <v>401</v>
      </c>
      <c r="E113" s="17" t="s">
        <v>37</v>
      </c>
      <c r="F113" s="17" t="s">
        <v>38</v>
      </c>
      <c r="G113" s="17" t="s">
        <v>402</v>
      </c>
      <c r="H113" s="17" t="s">
        <v>40</v>
      </c>
      <c r="I113" s="17">
        <v>70</v>
      </c>
      <c r="J113" s="17">
        <v>100</v>
      </c>
      <c r="K113" s="17">
        <v>50</v>
      </c>
      <c r="L113" s="17">
        <v>50</v>
      </c>
      <c r="M113" s="17">
        <v>40</v>
      </c>
      <c r="N113" s="17">
        <v>60</v>
      </c>
      <c r="O113" s="17" t="s">
        <v>40</v>
      </c>
      <c r="P113" s="17" t="s">
        <v>490</v>
      </c>
      <c r="Q113" s="17" t="s">
        <v>490</v>
      </c>
      <c r="R113" s="17" t="s">
        <v>490</v>
      </c>
      <c r="S113" s="17" t="s">
        <v>490</v>
      </c>
      <c r="T113" s="17" t="s">
        <v>490</v>
      </c>
      <c r="U113" s="17" t="s">
        <v>491</v>
      </c>
      <c r="V113" s="17" t="s">
        <v>493</v>
      </c>
      <c r="W113" s="17" t="s">
        <v>495</v>
      </c>
      <c r="X113" s="17" t="s">
        <v>494</v>
      </c>
      <c r="Y113" s="17" t="s">
        <v>491</v>
      </c>
      <c r="Z113" s="17" t="s">
        <v>492</v>
      </c>
      <c r="AA113" s="17" t="s">
        <v>492</v>
      </c>
      <c r="AB113" s="17" t="s">
        <v>495</v>
      </c>
      <c r="AC113" s="17" t="s">
        <v>493</v>
      </c>
      <c r="AD113" s="17" t="s">
        <v>495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  <c r="AL113" s="28" t="s">
        <v>489</v>
      </c>
      <c r="AM113" s="27"/>
      <c r="AN113" s="24">
        <f>SUM(Form_Responses1378[[#This Row],[BK]:[KIK]])</f>
        <v>650</v>
      </c>
      <c r="AO113" s="111">
        <f t="shared" si="2"/>
        <v>108.33333333333333</v>
      </c>
      <c r="AP113" t="str">
        <f t="shared" si="3"/>
        <v>Usaha Yang Dilakukan Sangat Besar</v>
      </c>
    </row>
    <row r="114" spans="1:42" hidden="1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  <c r="AL114" s="24"/>
      <c r="AM114"/>
      <c r="AN114" s="24">
        <f>SUM(Form_Responses1378[[#This Row],[BK]:[KIK]])</f>
        <v>0</v>
      </c>
      <c r="AO114" s="31">
        <f t="shared" si="2"/>
        <v>0</v>
      </c>
      <c r="AP114" t="str">
        <f t="shared" si="3"/>
        <v>Tidak Ada Usaha Sama Sekali</v>
      </c>
    </row>
    <row r="115" spans="1:42" x14ac:dyDescent="0.25">
      <c r="A115" s="4">
        <v>45610.958607233799</v>
      </c>
      <c r="B115" s="14" t="s">
        <v>408</v>
      </c>
      <c r="C115" s="17">
        <v>113</v>
      </c>
      <c r="D115" s="17" t="s">
        <v>409</v>
      </c>
      <c r="E115" s="17" t="s">
        <v>37</v>
      </c>
      <c r="F115" s="17" t="s">
        <v>168</v>
      </c>
      <c r="G115" s="17" t="s">
        <v>410</v>
      </c>
      <c r="H115" s="17" t="s">
        <v>40</v>
      </c>
      <c r="I115" s="17">
        <v>100</v>
      </c>
      <c r="J115" s="17">
        <v>80</v>
      </c>
      <c r="K115" s="17">
        <v>90</v>
      </c>
      <c r="L115" s="17">
        <v>100</v>
      </c>
      <c r="M115" s="17">
        <v>50</v>
      </c>
      <c r="N115" s="17">
        <v>70</v>
      </c>
      <c r="O115" s="17" t="s">
        <v>40</v>
      </c>
      <c r="P115" s="17" t="s">
        <v>490</v>
      </c>
      <c r="Q115" s="17" t="s">
        <v>490</v>
      </c>
      <c r="R115" s="17" t="s">
        <v>490</v>
      </c>
      <c r="S115" s="17" t="s">
        <v>490</v>
      </c>
      <c r="T115" s="17" t="s">
        <v>494</v>
      </c>
      <c r="U115" s="17" t="s">
        <v>492</v>
      </c>
      <c r="V115" s="17" t="s">
        <v>491</v>
      </c>
      <c r="W115" s="17" t="s">
        <v>495</v>
      </c>
      <c r="X115" s="17" t="s">
        <v>494</v>
      </c>
      <c r="Y115" s="17" t="s">
        <v>493</v>
      </c>
      <c r="Z115" s="17" t="s">
        <v>495</v>
      </c>
      <c r="AA115" s="17" t="s">
        <v>494</v>
      </c>
      <c r="AB115" s="17" t="s">
        <v>493</v>
      </c>
      <c r="AC115" s="17" t="s">
        <v>493</v>
      </c>
      <c r="AD115" s="17" t="s">
        <v>494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  <c r="AL115" s="28" t="s">
        <v>489</v>
      </c>
      <c r="AM115" s="27"/>
      <c r="AN115" s="24">
        <f>SUM(Form_Responses1378[[#This Row],[BK]:[KIK]])</f>
        <v>577</v>
      </c>
      <c r="AO115" s="114">
        <f t="shared" si="2"/>
        <v>96.166666666666671</v>
      </c>
      <c r="AP115" t="str">
        <f t="shared" si="3"/>
        <v>Usaha Yang Dilakukan Besar</v>
      </c>
    </row>
    <row r="116" spans="1:42" hidden="1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  <c r="AL116" s="24"/>
      <c r="AM116"/>
      <c r="AN116" s="24">
        <f>SUM(Form_Responses1378[[#This Row],[BK]:[KIK]])</f>
        <v>520</v>
      </c>
      <c r="AO116" s="31">
        <f t="shared" si="2"/>
        <v>86.666666666666671</v>
      </c>
      <c r="AP116" t="str">
        <f t="shared" si="3"/>
        <v>Usaha Yang Dilakukan Cukup Besar</v>
      </c>
    </row>
    <row r="117" spans="1:42" hidden="1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17" t="s">
        <v>123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  <c r="AL117" s="24"/>
      <c r="AM117"/>
      <c r="AN117" s="24">
        <f>SUM(Form_Responses1378[[#This Row],[BK]:[KIK]])</f>
        <v>0</v>
      </c>
      <c r="AO117" s="31">
        <f t="shared" si="2"/>
        <v>0</v>
      </c>
      <c r="AP117" t="str">
        <f t="shared" si="3"/>
        <v>Tidak Ada Usaha Sama Sekali</v>
      </c>
    </row>
    <row r="118" spans="1:42" hidden="1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17" t="s">
        <v>119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  <c r="AL118" s="24"/>
      <c r="AM118"/>
      <c r="AN118" s="24">
        <f>SUM(Form_Responses1378[[#This Row],[BK]:[KIK]])</f>
        <v>640</v>
      </c>
      <c r="AO118" s="31">
        <f t="shared" si="2"/>
        <v>106.66666666666667</v>
      </c>
      <c r="AP118" t="str">
        <f t="shared" si="3"/>
        <v>Usaha Yang Dilakukan Sangat Besar</v>
      </c>
    </row>
    <row r="119" spans="1:42" hidden="1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17" t="s">
        <v>219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  <c r="AL119" s="24"/>
      <c r="AM119"/>
      <c r="AN119" s="24">
        <f>SUM(Form_Responses1378[[#This Row],[BK]:[KIK]])</f>
        <v>0</v>
      </c>
      <c r="AO119" s="31">
        <f t="shared" si="2"/>
        <v>0</v>
      </c>
      <c r="AP119" t="str">
        <f t="shared" si="3"/>
        <v>Tidak Ada Usaha Sama Sekali</v>
      </c>
    </row>
    <row r="120" spans="1:42" hidden="1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  <c r="AL120" s="24"/>
      <c r="AM120"/>
      <c r="AN120" s="24">
        <f>SUM(Form_Responses1378[[#This Row],[BK]:[KIK]])</f>
        <v>350</v>
      </c>
      <c r="AO120" s="31">
        <f t="shared" si="2"/>
        <v>58.333333333333336</v>
      </c>
      <c r="AP120" t="str">
        <f t="shared" si="3"/>
        <v>Usaha Yang Dilakukan Agak Besar</v>
      </c>
    </row>
    <row r="121" spans="1:42" hidden="1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17" t="s">
        <v>207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  <c r="AL121" s="24"/>
      <c r="AM121"/>
      <c r="AN121" s="24">
        <f>SUM(Form_Responses1378[[#This Row],[BK]:[KIK]])</f>
        <v>440</v>
      </c>
      <c r="AO121" s="31">
        <f t="shared" si="2"/>
        <v>73.333333333333329</v>
      </c>
      <c r="AP121" t="str">
        <f t="shared" si="3"/>
        <v>Usaha Yang Dilakukan Cukup Besar</v>
      </c>
    </row>
    <row r="122" spans="1:42" x14ac:dyDescent="0.25">
      <c r="A122" s="7">
        <v>45612.263136331021</v>
      </c>
      <c r="B122" s="15" t="s">
        <v>426</v>
      </c>
      <c r="C122" s="17">
        <v>120</v>
      </c>
      <c r="D122" s="17" t="s">
        <v>427</v>
      </c>
      <c r="E122" s="17" t="s">
        <v>37</v>
      </c>
      <c r="F122" s="17" t="s">
        <v>86</v>
      </c>
      <c r="G122" s="17" t="s">
        <v>86</v>
      </c>
      <c r="H122" s="17" t="s">
        <v>40</v>
      </c>
      <c r="I122" s="17">
        <v>90</v>
      </c>
      <c r="J122" s="17">
        <v>80</v>
      </c>
      <c r="K122" s="17">
        <v>50</v>
      </c>
      <c r="L122" s="17">
        <v>100</v>
      </c>
      <c r="M122" s="17">
        <v>10</v>
      </c>
      <c r="N122" s="17">
        <v>90</v>
      </c>
      <c r="O122" s="17" t="s">
        <v>40</v>
      </c>
      <c r="P122" s="17" t="s">
        <v>490</v>
      </c>
      <c r="Q122" s="17" t="s">
        <v>492</v>
      </c>
      <c r="R122" s="17" t="s">
        <v>490</v>
      </c>
      <c r="S122" s="17" t="s">
        <v>490</v>
      </c>
      <c r="T122" s="17" t="s">
        <v>490</v>
      </c>
      <c r="U122" s="17" t="s">
        <v>492</v>
      </c>
      <c r="V122" s="17" t="s">
        <v>493</v>
      </c>
      <c r="W122" s="17" t="s">
        <v>491</v>
      </c>
      <c r="X122" s="17" t="s">
        <v>494</v>
      </c>
      <c r="Y122" s="17" t="s">
        <v>493</v>
      </c>
      <c r="Z122" s="17" t="s">
        <v>492</v>
      </c>
      <c r="AA122" s="17" t="s">
        <v>492</v>
      </c>
      <c r="AB122" s="17" t="s">
        <v>495</v>
      </c>
      <c r="AC122" s="17" t="s">
        <v>493</v>
      </c>
      <c r="AD122" s="17" t="s">
        <v>495</v>
      </c>
      <c r="AE122" s="17" t="s">
        <v>40</v>
      </c>
      <c r="AF122" s="17">
        <v>100</v>
      </c>
      <c r="AG122" s="17">
        <v>70</v>
      </c>
      <c r="AH122" s="17">
        <v>100</v>
      </c>
      <c r="AI122" s="17">
        <v>110</v>
      </c>
      <c r="AJ122" s="17">
        <v>58</v>
      </c>
      <c r="AK122" s="17">
        <v>58</v>
      </c>
      <c r="AL122" s="28" t="s">
        <v>489</v>
      </c>
      <c r="AM122" s="27"/>
      <c r="AN122" s="24">
        <f>SUM(Form_Responses1378[[#This Row],[BK]:[KIK]])</f>
        <v>496</v>
      </c>
      <c r="AO122" s="111">
        <f t="shared" si="2"/>
        <v>82.666666666666671</v>
      </c>
      <c r="AP122" t="str">
        <f t="shared" si="3"/>
        <v>Usaha Yang Dilakukan Cukup Besar</v>
      </c>
    </row>
    <row r="123" spans="1:42" hidden="1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17" t="s">
        <v>167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  <c r="AL123" s="26"/>
      <c r="AM123"/>
    </row>
    <row r="125" spans="1:42" x14ac:dyDescent="0.25">
      <c r="H125" s="20" t="s">
        <v>473</v>
      </c>
      <c r="I125" s="21">
        <f>AVERAGE(I3:I122)</f>
        <v>80.083333333333329</v>
      </c>
      <c r="J125" s="21">
        <f t="shared" ref="J125:N125" si="5">AVERAGE(J3:J122)</f>
        <v>85.75</v>
      </c>
      <c r="K125" s="21">
        <f t="shared" si="5"/>
        <v>71.583333333333329</v>
      </c>
      <c r="L125" s="21">
        <f t="shared" si="5"/>
        <v>87.25</v>
      </c>
      <c r="M125" s="21">
        <f t="shared" si="5"/>
        <v>57.083333333333336</v>
      </c>
      <c r="N125" s="21">
        <f t="shared" si="5"/>
        <v>83.583333333333329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251F6-A3AF-4214-86CF-160566FBE9BD}">
  <dimension ref="A1:AK126"/>
  <sheetViews>
    <sheetView topLeftCell="C1" workbookViewId="0">
      <selection activeCell="F126" sqref="F126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4" bestFit="1" customWidth="1"/>
    <col min="4" max="4" width="30.44140625" bestFit="1" customWidth="1"/>
    <col min="5" max="5" width="17.5546875" customWidth="1"/>
    <col min="6" max="6" width="14.5546875" customWidth="1"/>
    <col min="7" max="7" width="16.33203125" customWidth="1"/>
    <col min="8" max="8" width="24.44140625" customWidth="1"/>
    <col min="9" max="9" width="27.44140625" customWidth="1"/>
    <col min="10" max="10" width="24.88671875" customWidth="1"/>
    <col min="11" max="11" width="34.21875" customWidth="1"/>
    <col min="12" max="12" width="25.6640625" customWidth="1"/>
    <col min="13" max="13" width="41.88671875" customWidth="1"/>
    <col min="14" max="14" width="29" bestFit="1" customWidth="1"/>
    <col min="15" max="15" width="20.109375" bestFit="1" customWidth="1"/>
    <col min="16" max="16" width="57.6640625" bestFit="1" customWidth="1"/>
    <col min="17" max="17" width="34.6640625" bestFit="1" customWidth="1"/>
    <col min="18" max="18" width="50.33203125" bestFit="1" customWidth="1"/>
    <col min="19" max="19" width="47.44140625" bestFit="1" customWidth="1"/>
    <col min="20" max="20" width="54.44140625" bestFit="1" customWidth="1"/>
    <col min="21" max="21" width="39.77734375" bestFit="1" customWidth="1"/>
    <col min="22" max="22" width="51.5546875" bestFit="1" customWidth="1"/>
    <col min="23" max="23" width="46.44140625" bestFit="1" customWidth="1"/>
    <col min="24" max="24" width="61.77734375" bestFit="1" customWidth="1"/>
    <col min="25" max="25" width="43.33203125" bestFit="1" customWidth="1"/>
    <col min="26" max="26" width="67.5546875" bestFit="1" customWidth="1"/>
    <col min="27" max="27" width="79.5546875" bestFit="1" customWidth="1"/>
    <col min="28" max="28" width="48.44140625" bestFit="1" customWidth="1"/>
    <col min="29" max="29" width="70.77734375" bestFit="1" customWidth="1"/>
    <col min="30" max="30" width="47.44140625" bestFit="1" customWidth="1"/>
    <col min="31" max="31" width="17.5546875" bestFit="1" customWidth="1"/>
    <col min="32" max="32" width="30.77734375" bestFit="1" customWidth="1"/>
    <col min="33" max="33" width="39.33203125" bestFit="1" customWidth="1"/>
    <col min="34" max="34" width="34.88671875" bestFit="1" customWidth="1"/>
    <col min="35" max="35" width="59" bestFit="1" customWidth="1"/>
    <col min="36" max="36" width="30.77734375" bestFit="1" customWidth="1"/>
    <col min="37" max="37" width="45.5546875" bestFit="1" customWidth="1"/>
  </cols>
  <sheetData>
    <row r="1" spans="1:37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t="s">
        <v>449</v>
      </c>
      <c r="Q1" t="s">
        <v>450</v>
      </c>
      <c r="R1" t="s">
        <v>451</v>
      </c>
      <c r="S1" t="s">
        <v>452</v>
      </c>
      <c r="T1" t="s">
        <v>453</v>
      </c>
      <c r="U1" t="s">
        <v>454</v>
      </c>
      <c r="V1" t="s">
        <v>455</v>
      </c>
      <c r="W1" t="s">
        <v>456</v>
      </c>
      <c r="X1" t="s">
        <v>457</v>
      </c>
      <c r="Y1" t="s">
        <v>458</v>
      </c>
      <c r="Z1" t="s">
        <v>459</v>
      </c>
      <c r="AA1" t="s">
        <v>460</v>
      </c>
      <c r="AB1" t="s">
        <v>461</v>
      </c>
      <c r="AC1" t="s">
        <v>462</v>
      </c>
      <c r="AD1" t="s">
        <v>463</v>
      </c>
      <c r="AE1" t="s">
        <v>464</v>
      </c>
      <c r="AF1" t="s">
        <v>465</v>
      </c>
      <c r="AG1" t="s">
        <v>466</v>
      </c>
      <c r="AH1" t="s">
        <v>467</v>
      </c>
      <c r="AI1" t="s">
        <v>468</v>
      </c>
      <c r="AJ1" t="s">
        <v>469</v>
      </c>
      <c r="AK1" t="s">
        <v>470</v>
      </c>
    </row>
    <row r="2" spans="1:37" ht="70.2" hidden="1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</row>
    <row r="3" spans="1:37" hidden="1" x14ac:dyDescent="0.25">
      <c r="A3" s="4">
        <v>45604.459332789353</v>
      </c>
      <c r="B3" s="14" t="s">
        <v>35</v>
      </c>
      <c r="C3" s="17">
        <v>1</v>
      </c>
      <c r="D3" s="17" t="s">
        <v>36</v>
      </c>
      <c r="E3" s="17" t="s">
        <v>37</v>
      </c>
      <c r="F3" s="17" t="s">
        <v>38</v>
      </c>
      <c r="G3" s="17" t="s">
        <v>39</v>
      </c>
      <c r="H3" s="17" t="s">
        <v>40</v>
      </c>
      <c r="I3" s="17">
        <v>90</v>
      </c>
      <c r="J3" s="17">
        <v>100</v>
      </c>
      <c r="K3" s="17">
        <v>70</v>
      </c>
      <c r="L3" s="17">
        <v>80</v>
      </c>
      <c r="M3" s="17">
        <v>50</v>
      </c>
      <c r="N3" s="17">
        <v>80</v>
      </c>
      <c r="O3" s="17" t="s">
        <v>40</v>
      </c>
      <c r="P3" s="17" t="s">
        <v>41</v>
      </c>
      <c r="Q3" s="17" t="s">
        <v>42</v>
      </c>
      <c r="R3" s="17" t="s">
        <v>43</v>
      </c>
      <c r="S3" s="17" t="s">
        <v>44</v>
      </c>
      <c r="T3" s="17" t="s">
        <v>45</v>
      </c>
      <c r="U3" s="17" t="s">
        <v>46</v>
      </c>
      <c r="V3" s="17" t="s">
        <v>47</v>
      </c>
      <c r="W3" s="17" t="s">
        <v>48</v>
      </c>
      <c r="X3" s="17" t="s">
        <v>49</v>
      </c>
      <c r="Y3" s="17" t="s">
        <v>50</v>
      </c>
      <c r="Z3" s="17" t="s">
        <v>51</v>
      </c>
      <c r="AA3" s="17" t="s">
        <v>52</v>
      </c>
      <c r="AB3" s="17" t="s">
        <v>53</v>
      </c>
      <c r="AC3" s="17" t="s">
        <v>54</v>
      </c>
      <c r="AD3" s="17" t="s">
        <v>55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</row>
    <row r="4" spans="1:37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</row>
    <row r="5" spans="1:37" hidden="1" x14ac:dyDescent="0.25">
      <c r="A5" s="4">
        <v>45604.656823275465</v>
      </c>
      <c r="B5" s="14" t="s">
        <v>65</v>
      </c>
      <c r="C5" s="17">
        <v>3</v>
      </c>
      <c r="D5" s="17" t="s">
        <v>66</v>
      </c>
      <c r="E5" s="17" t="s">
        <v>37</v>
      </c>
      <c r="F5" s="17" t="s">
        <v>38</v>
      </c>
      <c r="G5" s="17" t="s">
        <v>67</v>
      </c>
      <c r="H5" s="17" t="s">
        <v>40</v>
      </c>
      <c r="I5" s="17">
        <v>100</v>
      </c>
      <c r="J5" s="17">
        <v>90</v>
      </c>
      <c r="K5" s="17">
        <v>0</v>
      </c>
      <c r="L5" s="17">
        <v>100</v>
      </c>
      <c r="M5" s="17">
        <v>10</v>
      </c>
      <c r="N5" s="17">
        <v>80</v>
      </c>
      <c r="O5" s="17" t="s">
        <v>40</v>
      </c>
      <c r="P5" s="17" t="s">
        <v>41</v>
      </c>
      <c r="Q5" s="17" t="s">
        <v>60</v>
      </c>
      <c r="R5" s="17" t="s">
        <v>61</v>
      </c>
      <c r="S5" s="17" t="s">
        <v>68</v>
      </c>
      <c r="T5" s="17" t="s">
        <v>69</v>
      </c>
      <c r="U5" s="17" t="s">
        <v>46</v>
      </c>
      <c r="V5" s="17" t="s">
        <v>47</v>
      </c>
      <c r="W5" s="17" t="s">
        <v>48</v>
      </c>
      <c r="X5" s="17" t="s">
        <v>49</v>
      </c>
      <c r="Y5" s="17" t="s">
        <v>70</v>
      </c>
      <c r="Z5" s="17" t="s">
        <v>62</v>
      </c>
      <c r="AA5" s="17" t="s">
        <v>52</v>
      </c>
      <c r="AB5" s="17" t="s">
        <v>53</v>
      </c>
      <c r="AC5" s="17" t="s">
        <v>63</v>
      </c>
      <c r="AD5" s="17" t="s">
        <v>55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</row>
    <row r="6" spans="1:37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</row>
    <row r="7" spans="1:37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</row>
    <row r="8" spans="1:37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</row>
    <row r="9" spans="1:37" hidden="1" x14ac:dyDescent="0.25">
      <c r="A9" s="4">
        <v>45607.759453449078</v>
      </c>
      <c r="B9" s="14" t="s">
        <v>84</v>
      </c>
      <c r="C9" s="17">
        <v>7</v>
      </c>
      <c r="D9" s="17" t="s">
        <v>85</v>
      </c>
      <c r="E9" s="17" t="s">
        <v>37</v>
      </c>
      <c r="F9" s="17" t="s">
        <v>86</v>
      </c>
      <c r="G9" s="17" t="s">
        <v>87</v>
      </c>
      <c r="H9" s="17" t="s">
        <v>40</v>
      </c>
      <c r="I9" s="17">
        <v>100</v>
      </c>
      <c r="J9" s="17">
        <v>100</v>
      </c>
      <c r="K9" s="17">
        <v>80</v>
      </c>
      <c r="L9" s="17">
        <v>100</v>
      </c>
      <c r="M9" s="17">
        <v>30</v>
      </c>
      <c r="N9" s="17">
        <v>100</v>
      </c>
      <c r="O9" s="17" t="s">
        <v>40</v>
      </c>
      <c r="P9" s="17" t="s">
        <v>88</v>
      </c>
      <c r="Q9" s="17" t="s">
        <v>42</v>
      </c>
      <c r="R9" s="17" t="s">
        <v>43</v>
      </c>
      <c r="S9" s="17" t="s">
        <v>44</v>
      </c>
      <c r="T9" s="17" t="s">
        <v>69</v>
      </c>
      <c r="U9" s="17" t="s">
        <v>46</v>
      </c>
      <c r="V9" s="17" t="s">
        <v>47</v>
      </c>
      <c r="W9" s="17" t="s">
        <v>48</v>
      </c>
      <c r="X9" s="17" t="s">
        <v>49</v>
      </c>
      <c r="Y9" s="17" t="s">
        <v>70</v>
      </c>
      <c r="Z9" s="17" t="s">
        <v>51</v>
      </c>
      <c r="AA9" s="17" t="s">
        <v>52</v>
      </c>
      <c r="AB9" s="17" t="s">
        <v>53</v>
      </c>
      <c r="AC9" s="17" t="s">
        <v>63</v>
      </c>
      <c r="AD9" s="17" t="s">
        <v>55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</row>
    <row r="10" spans="1:37" hidden="1" x14ac:dyDescent="0.25">
      <c r="A10" s="7">
        <v>45607.771659953709</v>
      </c>
      <c r="B10" s="15" t="s">
        <v>89</v>
      </c>
      <c r="C10" s="17">
        <v>8</v>
      </c>
      <c r="D10" s="17" t="s">
        <v>90</v>
      </c>
      <c r="E10" s="17" t="s">
        <v>37</v>
      </c>
      <c r="F10" s="17" t="s">
        <v>38</v>
      </c>
      <c r="G10" s="17" t="s">
        <v>87</v>
      </c>
      <c r="H10" s="17" t="s">
        <v>40</v>
      </c>
      <c r="I10" s="17">
        <v>90</v>
      </c>
      <c r="J10" s="17">
        <v>100</v>
      </c>
      <c r="K10" s="17">
        <v>80</v>
      </c>
      <c r="L10" s="17">
        <v>90</v>
      </c>
      <c r="M10" s="17">
        <v>80</v>
      </c>
      <c r="N10" s="17">
        <v>100</v>
      </c>
      <c r="O10" s="17" t="s">
        <v>40</v>
      </c>
      <c r="P10" s="17" t="s">
        <v>41</v>
      </c>
      <c r="Q10" s="17" t="s">
        <v>42</v>
      </c>
      <c r="R10" s="17" t="s">
        <v>43</v>
      </c>
      <c r="S10" s="17" t="s">
        <v>68</v>
      </c>
      <c r="T10" s="17" t="s">
        <v>69</v>
      </c>
      <c r="U10" s="17" t="s">
        <v>74</v>
      </c>
      <c r="V10" s="17" t="s">
        <v>47</v>
      </c>
      <c r="W10" s="17" t="s">
        <v>48</v>
      </c>
      <c r="X10" s="17" t="s">
        <v>49</v>
      </c>
      <c r="Y10" s="17" t="s">
        <v>50</v>
      </c>
      <c r="Z10" s="17" t="s">
        <v>51</v>
      </c>
      <c r="AA10" s="17" t="s">
        <v>52</v>
      </c>
      <c r="AB10" s="17" t="s">
        <v>53</v>
      </c>
      <c r="AC10" s="17" t="s">
        <v>63</v>
      </c>
      <c r="AD10" s="17" t="s">
        <v>55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</row>
    <row r="11" spans="1:37" hidden="1" x14ac:dyDescent="0.25">
      <c r="A11" s="4">
        <v>45607.851773217597</v>
      </c>
      <c r="B11" s="14" t="s">
        <v>91</v>
      </c>
      <c r="C11" s="17">
        <v>9</v>
      </c>
      <c r="D11" s="17" t="s">
        <v>92</v>
      </c>
      <c r="E11" s="17" t="s">
        <v>37</v>
      </c>
      <c r="F11" s="17" t="s">
        <v>38</v>
      </c>
      <c r="G11" s="17" t="s">
        <v>87</v>
      </c>
      <c r="H11" s="17" t="s">
        <v>40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 t="s">
        <v>40</v>
      </c>
      <c r="P11" s="17" t="s">
        <v>41</v>
      </c>
      <c r="Q11" s="17" t="s">
        <v>42</v>
      </c>
      <c r="R11" s="17" t="s">
        <v>43</v>
      </c>
      <c r="S11" s="17" t="s">
        <v>44</v>
      </c>
      <c r="T11" s="17" t="s">
        <v>69</v>
      </c>
      <c r="U11" s="17" t="s">
        <v>46</v>
      </c>
      <c r="V11" s="17" t="s">
        <v>47</v>
      </c>
      <c r="W11" s="17" t="s">
        <v>80</v>
      </c>
      <c r="X11" s="17" t="s">
        <v>49</v>
      </c>
      <c r="Y11" s="17" t="s">
        <v>70</v>
      </c>
      <c r="Z11" s="17" t="s">
        <v>51</v>
      </c>
      <c r="AA11" s="17" t="s">
        <v>93</v>
      </c>
      <c r="AB11" s="17" t="s">
        <v>76</v>
      </c>
      <c r="AC11" s="17" t="s">
        <v>63</v>
      </c>
      <c r="AD11" s="17" t="s">
        <v>55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</row>
    <row r="12" spans="1:37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</row>
    <row r="13" spans="1:37" hidden="1" x14ac:dyDescent="0.25">
      <c r="A13" s="4">
        <v>45608.230387858799</v>
      </c>
      <c r="B13" s="14" t="s">
        <v>96</v>
      </c>
      <c r="C13" s="17">
        <v>11</v>
      </c>
      <c r="D13" s="17" t="s">
        <v>97</v>
      </c>
      <c r="E13" s="17" t="s">
        <v>37</v>
      </c>
      <c r="F13" s="17" t="s">
        <v>83</v>
      </c>
      <c r="G13" s="17" t="s">
        <v>98</v>
      </c>
      <c r="H13" s="17" t="s">
        <v>40</v>
      </c>
      <c r="I13" s="17">
        <v>100</v>
      </c>
      <c r="J13" s="17">
        <v>100</v>
      </c>
      <c r="K13" s="17">
        <v>100</v>
      </c>
      <c r="L13" s="17">
        <v>60</v>
      </c>
      <c r="M13" s="17">
        <v>100</v>
      </c>
      <c r="N13" s="17">
        <v>100</v>
      </c>
      <c r="O13" s="17" t="s">
        <v>40</v>
      </c>
      <c r="P13" s="17" t="s">
        <v>41</v>
      </c>
      <c r="Q13" s="17" t="s">
        <v>60</v>
      </c>
      <c r="R13" s="17" t="s">
        <v>43</v>
      </c>
      <c r="S13" s="17" t="s">
        <v>68</v>
      </c>
      <c r="T13" s="17" t="s">
        <v>45</v>
      </c>
      <c r="U13" s="17" t="s">
        <v>46</v>
      </c>
      <c r="V13" s="17" t="s">
        <v>47</v>
      </c>
      <c r="W13" s="17" t="s">
        <v>48</v>
      </c>
      <c r="X13" s="17" t="s">
        <v>49</v>
      </c>
      <c r="Y13" s="17" t="s">
        <v>70</v>
      </c>
      <c r="Z13" s="17" t="s">
        <v>51</v>
      </c>
      <c r="AA13" s="17" t="s">
        <v>93</v>
      </c>
      <c r="AB13" s="17" t="s">
        <v>53</v>
      </c>
      <c r="AC13" s="17" t="s">
        <v>63</v>
      </c>
      <c r="AD13" s="17" t="s">
        <v>55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</row>
    <row r="14" spans="1:37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</row>
    <row r="15" spans="1:37" hidden="1" x14ac:dyDescent="0.25">
      <c r="A15" s="4">
        <v>45608.244720023147</v>
      </c>
      <c r="B15" s="14" t="s">
        <v>101</v>
      </c>
      <c r="C15" s="17">
        <v>13</v>
      </c>
      <c r="D15" s="17" t="s">
        <v>102</v>
      </c>
      <c r="E15" s="17" t="s">
        <v>37</v>
      </c>
      <c r="F15" s="17" t="s">
        <v>83</v>
      </c>
      <c r="G15" s="17" t="s">
        <v>98</v>
      </c>
      <c r="H15" s="17" t="s">
        <v>40</v>
      </c>
      <c r="I15" s="17">
        <v>80</v>
      </c>
      <c r="J15" s="17">
        <v>50</v>
      </c>
      <c r="K15" s="17">
        <v>70</v>
      </c>
      <c r="L15" s="17">
        <v>90</v>
      </c>
      <c r="M15" s="17">
        <v>80</v>
      </c>
      <c r="N15" s="17">
        <v>80</v>
      </c>
      <c r="O15" s="17" t="s">
        <v>40</v>
      </c>
      <c r="P15" s="17" t="s">
        <v>41</v>
      </c>
      <c r="Q15" s="17" t="s">
        <v>42</v>
      </c>
      <c r="R15" s="17" t="s">
        <v>61</v>
      </c>
      <c r="S15" s="17" t="s">
        <v>68</v>
      </c>
      <c r="T15" s="17" t="s">
        <v>45</v>
      </c>
      <c r="U15" s="17" t="s">
        <v>74</v>
      </c>
      <c r="V15" s="17" t="s">
        <v>47</v>
      </c>
      <c r="W15" s="17" t="s">
        <v>80</v>
      </c>
      <c r="X15" s="17" t="s">
        <v>49</v>
      </c>
      <c r="Y15" s="17" t="s">
        <v>50</v>
      </c>
      <c r="Z15" s="17" t="s">
        <v>62</v>
      </c>
      <c r="AA15" s="17" t="s">
        <v>93</v>
      </c>
      <c r="AB15" s="17" t="s">
        <v>76</v>
      </c>
      <c r="AC15" s="17" t="s">
        <v>54</v>
      </c>
      <c r="AD15" s="17" t="s">
        <v>55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</row>
    <row r="16" spans="1:37" hidden="1" x14ac:dyDescent="0.25">
      <c r="A16" s="7">
        <v>45608.491563402778</v>
      </c>
      <c r="B16" s="15" t="s">
        <v>103</v>
      </c>
      <c r="C16" s="17">
        <v>14</v>
      </c>
      <c r="D16" s="17" t="s">
        <v>104</v>
      </c>
      <c r="E16" s="17" t="s">
        <v>37</v>
      </c>
      <c r="F16" s="17" t="s">
        <v>38</v>
      </c>
      <c r="G16" s="17" t="s">
        <v>87</v>
      </c>
      <c r="H16" s="17" t="s">
        <v>40</v>
      </c>
      <c r="I16" s="17">
        <v>80</v>
      </c>
      <c r="J16" s="17">
        <v>100</v>
      </c>
      <c r="K16" s="17">
        <v>100</v>
      </c>
      <c r="L16" s="17">
        <v>100</v>
      </c>
      <c r="M16" s="17">
        <v>70</v>
      </c>
      <c r="N16" s="17">
        <v>80</v>
      </c>
      <c r="O16" s="17" t="s">
        <v>40</v>
      </c>
      <c r="P16" s="17" t="s">
        <v>41</v>
      </c>
      <c r="Q16" s="17" t="s">
        <v>42</v>
      </c>
      <c r="R16" s="17" t="s">
        <v>61</v>
      </c>
      <c r="S16" s="17" t="s">
        <v>68</v>
      </c>
      <c r="T16" s="17" t="s">
        <v>45</v>
      </c>
      <c r="U16" s="17" t="s">
        <v>74</v>
      </c>
      <c r="V16" s="17" t="s">
        <v>47</v>
      </c>
      <c r="W16" s="17" t="s">
        <v>80</v>
      </c>
      <c r="X16" s="17" t="s">
        <v>49</v>
      </c>
      <c r="Y16" s="17" t="s">
        <v>50</v>
      </c>
      <c r="Z16" s="17" t="s">
        <v>51</v>
      </c>
      <c r="AA16" s="17" t="s">
        <v>93</v>
      </c>
      <c r="AB16" s="17" t="s">
        <v>53</v>
      </c>
      <c r="AC16" s="17" t="s">
        <v>63</v>
      </c>
      <c r="AD16" s="17" t="s">
        <v>55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2000</v>
      </c>
    </row>
    <row r="17" spans="1:37" hidden="1" x14ac:dyDescent="0.25">
      <c r="A17" s="4">
        <v>45608.601997314814</v>
      </c>
      <c r="B17" s="14" t="s">
        <v>105</v>
      </c>
      <c r="C17" s="17">
        <v>15</v>
      </c>
      <c r="D17" s="17" t="s">
        <v>106</v>
      </c>
      <c r="E17" s="17" t="s">
        <v>37</v>
      </c>
      <c r="F17" s="17" t="s">
        <v>38</v>
      </c>
      <c r="G17" s="17" t="s">
        <v>59</v>
      </c>
      <c r="H17" s="17" t="s">
        <v>40</v>
      </c>
      <c r="I17" s="17">
        <v>100</v>
      </c>
      <c r="J17" s="17">
        <v>100</v>
      </c>
      <c r="K17" s="17">
        <v>80</v>
      </c>
      <c r="L17" s="17">
        <v>90</v>
      </c>
      <c r="M17" s="17">
        <v>70</v>
      </c>
      <c r="N17" s="17">
        <v>90</v>
      </c>
      <c r="O17" s="17" t="s">
        <v>40</v>
      </c>
      <c r="P17" s="17" t="s">
        <v>41</v>
      </c>
      <c r="Q17" s="17" t="s">
        <v>60</v>
      </c>
      <c r="R17" s="17" t="s">
        <v>43</v>
      </c>
      <c r="S17" s="17" t="s">
        <v>68</v>
      </c>
      <c r="T17" s="17" t="s">
        <v>45</v>
      </c>
      <c r="U17" s="17" t="s">
        <v>74</v>
      </c>
      <c r="V17" s="17" t="s">
        <v>47</v>
      </c>
      <c r="W17" s="17" t="s">
        <v>48</v>
      </c>
      <c r="X17" s="17" t="s">
        <v>49</v>
      </c>
      <c r="Y17" s="17" t="s">
        <v>50</v>
      </c>
      <c r="Z17" s="17" t="s">
        <v>51</v>
      </c>
      <c r="AA17" s="17" t="s">
        <v>52</v>
      </c>
      <c r="AB17" s="17" t="s">
        <v>53</v>
      </c>
      <c r="AC17" s="17" t="s">
        <v>63</v>
      </c>
      <c r="AD17" s="17" t="s">
        <v>55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</row>
    <row r="18" spans="1:37" hidden="1" x14ac:dyDescent="0.25">
      <c r="A18" s="7">
        <v>45608.602551458331</v>
      </c>
      <c r="B18" s="15" t="s">
        <v>107</v>
      </c>
      <c r="C18" s="17">
        <v>16</v>
      </c>
      <c r="D18" s="17" t="s">
        <v>108</v>
      </c>
      <c r="E18" s="17" t="s">
        <v>37</v>
      </c>
      <c r="F18" s="17" t="s">
        <v>86</v>
      </c>
      <c r="G18" s="17" t="s">
        <v>87</v>
      </c>
      <c r="H18" s="17" t="s">
        <v>40</v>
      </c>
      <c r="I18" s="17">
        <v>70</v>
      </c>
      <c r="J18" s="17">
        <v>80</v>
      </c>
      <c r="K18" s="17">
        <v>80</v>
      </c>
      <c r="L18" s="17">
        <v>60</v>
      </c>
      <c r="M18" s="17">
        <v>40</v>
      </c>
      <c r="N18" s="17">
        <v>70</v>
      </c>
      <c r="O18" s="17" t="s">
        <v>40</v>
      </c>
      <c r="P18" s="17" t="s">
        <v>88</v>
      </c>
      <c r="Q18" s="17" t="s">
        <v>60</v>
      </c>
      <c r="R18" s="17" t="s">
        <v>61</v>
      </c>
      <c r="S18" s="17" t="s">
        <v>68</v>
      </c>
      <c r="T18" s="17" t="s">
        <v>69</v>
      </c>
      <c r="U18" s="17" t="s">
        <v>74</v>
      </c>
      <c r="V18" s="17" t="s">
        <v>75</v>
      </c>
      <c r="W18" s="17" t="s">
        <v>48</v>
      </c>
      <c r="X18" s="17" t="s">
        <v>49</v>
      </c>
      <c r="Y18" s="17" t="s">
        <v>50</v>
      </c>
      <c r="Z18" s="17" t="s">
        <v>62</v>
      </c>
      <c r="AA18" s="17" t="s">
        <v>93</v>
      </c>
      <c r="AB18" s="17" t="s">
        <v>53</v>
      </c>
      <c r="AC18" s="17" t="s">
        <v>63</v>
      </c>
      <c r="AD18" s="17" t="s">
        <v>64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</row>
    <row r="19" spans="1:37" hidden="1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88</v>
      </c>
      <c r="Q19" s="17" t="s">
        <v>60</v>
      </c>
      <c r="R19" s="17" t="s">
        <v>61</v>
      </c>
      <c r="S19" s="17" t="s">
        <v>68</v>
      </c>
      <c r="T19" s="17" t="s">
        <v>69</v>
      </c>
      <c r="U19" s="17" t="s">
        <v>74</v>
      </c>
      <c r="V19" s="17" t="s">
        <v>75</v>
      </c>
      <c r="W19" s="17" t="s">
        <v>48</v>
      </c>
      <c r="X19" s="17" t="s">
        <v>49</v>
      </c>
      <c r="Y19" s="17" t="s">
        <v>50</v>
      </c>
      <c r="Z19" s="17" t="s">
        <v>62</v>
      </c>
      <c r="AA19" s="17" t="s">
        <v>93</v>
      </c>
      <c r="AB19" s="17" t="s">
        <v>53</v>
      </c>
      <c r="AC19" s="17" t="s">
        <v>63</v>
      </c>
      <c r="AD19" s="17" t="s">
        <v>64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</row>
    <row r="20" spans="1:37" hidden="1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17" t="s">
        <v>114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</row>
    <row r="21" spans="1:37" hidden="1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17" t="s">
        <v>119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</row>
    <row r="22" spans="1:37" hidden="1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17" t="s">
        <v>123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</row>
    <row r="23" spans="1:37" hidden="1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17" t="s">
        <v>119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</row>
    <row r="24" spans="1:37" hidden="1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17" t="s">
        <v>119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</row>
    <row r="25" spans="1:37" hidden="1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17" t="s">
        <v>119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</row>
    <row r="26" spans="1:37" hidden="1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17" t="s">
        <v>119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</row>
    <row r="27" spans="1:37" hidden="1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17" t="s">
        <v>142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</row>
    <row r="28" spans="1:37" hidden="1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17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</row>
    <row r="29" spans="1:37" hidden="1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17" t="s">
        <v>119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</row>
    <row r="30" spans="1:37" hidden="1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17" t="s">
        <v>153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</row>
    <row r="31" spans="1:37" hidden="1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17" t="s">
        <v>119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</row>
    <row r="32" spans="1:37" hidden="1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</row>
    <row r="33" spans="1:37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</row>
    <row r="34" spans="1:37" hidden="1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17" t="s">
        <v>167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</row>
    <row r="35" spans="1:37" hidden="1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17" t="s">
        <v>119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</row>
    <row r="36" spans="1:37" hidden="1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</row>
    <row r="37" spans="1:37" hidden="1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17" t="s">
        <v>123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</row>
    <row r="38" spans="1:37" hidden="1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17" t="s">
        <v>167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</row>
    <row r="39" spans="1:37" hidden="1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17" t="s">
        <v>119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</row>
    <row r="40" spans="1:37" hidden="1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17" t="s">
        <v>119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</row>
    <row r="41" spans="1:37" hidden="1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17" t="s">
        <v>114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</row>
    <row r="42" spans="1:37" hidden="1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17" t="s">
        <v>114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</row>
    <row r="43" spans="1:37" hidden="1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17" t="s">
        <v>119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</row>
    <row r="44" spans="1:37" hidden="1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17" t="s">
        <v>200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</row>
    <row r="45" spans="1:37" hidden="1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17" t="s">
        <v>204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</row>
    <row r="46" spans="1:37" hidden="1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17" t="s">
        <v>207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</row>
    <row r="47" spans="1:37" hidden="1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17" t="s">
        <v>123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</row>
    <row r="48" spans="1:37" hidden="1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17" t="s">
        <v>119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</row>
    <row r="49" spans="1:37" hidden="1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17" t="s">
        <v>114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</row>
    <row r="50" spans="1:37" hidden="1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17" t="s">
        <v>219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</row>
    <row r="51" spans="1:37" hidden="1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17" t="s">
        <v>119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</row>
    <row r="52" spans="1:37" hidden="1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17" t="s">
        <v>225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</row>
    <row r="53" spans="1:37" hidden="1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17" t="s">
        <v>119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</row>
    <row r="54" spans="1:37" hidden="1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17" t="s">
        <v>119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</row>
    <row r="55" spans="1:37" hidden="1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17" t="s">
        <v>119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</row>
    <row r="56" spans="1:37" hidden="1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17" t="s">
        <v>119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</row>
    <row r="57" spans="1:37" hidden="1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17" t="s">
        <v>119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</row>
    <row r="58" spans="1:37" hidden="1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17" t="s">
        <v>119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</row>
    <row r="59" spans="1:37" hidden="1" x14ac:dyDescent="0.25">
      <c r="A59" s="4">
        <v>45608.947190833336</v>
      </c>
      <c r="B59" s="14" t="s">
        <v>248</v>
      </c>
      <c r="C59" s="17">
        <v>57</v>
      </c>
      <c r="D59" s="17" t="s">
        <v>249</v>
      </c>
      <c r="E59" s="17" t="s">
        <v>37</v>
      </c>
      <c r="F59" s="17" t="s">
        <v>83</v>
      </c>
      <c r="G59" s="17" t="s">
        <v>98</v>
      </c>
      <c r="H59" s="17" t="s">
        <v>40</v>
      </c>
      <c r="I59" s="17">
        <v>80</v>
      </c>
      <c r="J59" s="17">
        <v>80</v>
      </c>
      <c r="K59" s="17">
        <v>80</v>
      </c>
      <c r="L59" s="17">
        <v>80</v>
      </c>
      <c r="M59" s="17">
        <v>90</v>
      </c>
      <c r="N59" s="17">
        <v>90</v>
      </c>
      <c r="O59" s="17" t="s">
        <v>40</v>
      </c>
      <c r="P59" s="17" t="s">
        <v>88</v>
      </c>
      <c r="Q59" s="17" t="s">
        <v>42</v>
      </c>
      <c r="R59" s="17" t="s">
        <v>43</v>
      </c>
      <c r="S59" s="17" t="s">
        <v>44</v>
      </c>
      <c r="T59" s="17" t="s">
        <v>69</v>
      </c>
      <c r="U59" s="17" t="s">
        <v>46</v>
      </c>
      <c r="V59" s="17" t="s">
        <v>75</v>
      </c>
      <c r="W59" s="17" t="s">
        <v>48</v>
      </c>
      <c r="X59" s="17" t="s">
        <v>49</v>
      </c>
      <c r="Y59" s="17" t="s">
        <v>50</v>
      </c>
      <c r="Z59" s="17" t="s">
        <v>51</v>
      </c>
      <c r="AA59" s="17" t="s">
        <v>52</v>
      </c>
      <c r="AB59" s="17" t="s">
        <v>76</v>
      </c>
      <c r="AC59" s="17" t="s">
        <v>63</v>
      </c>
      <c r="AD59" s="17" t="s">
        <v>64</v>
      </c>
      <c r="AE59" s="17" t="s">
        <v>40</v>
      </c>
      <c r="AF59" s="17" t="s">
        <v>133</v>
      </c>
      <c r="AG59" s="17" t="s">
        <v>133</v>
      </c>
      <c r="AH59" s="17" t="s">
        <v>250</v>
      </c>
      <c r="AI59" s="17" t="s">
        <v>133</v>
      </c>
      <c r="AJ59" s="17" t="s">
        <v>250</v>
      </c>
      <c r="AK59" s="17" t="s">
        <v>133</v>
      </c>
    </row>
    <row r="60" spans="1:37" hidden="1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17" t="s">
        <v>253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</row>
    <row r="61" spans="1:37" hidden="1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17" t="s">
        <v>119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</row>
    <row r="62" spans="1:37" hidden="1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17" t="s">
        <v>114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</row>
    <row r="63" spans="1:37" hidden="1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17" t="s">
        <v>262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</row>
    <row r="64" spans="1:37" hidden="1" x14ac:dyDescent="0.25">
      <c r="A64" s="7">
        <v>45609.356050092596</v>
      </c>
      <c r="B64" s="15" t="s">
        <v>263</v>
      </c>
      <c r="C64" s="17">
        <v>62</v>
      </c>
      <c r="D64" s="17" t="s">
        <v>264</v>
      </c>
      <c r="E64" s="17" t="s">
        <v>37</v>
      </c>
      <c r="F64" s="17" t="s">
        <v>265</v>
      </c>
      <c r="G64" s="17" t="s">
        <v>266</v>
      </c>
      <c r="H64" s="17" t="s">
        <v>40</v>
      </c>
      <c r="I64" s="17">
        <v>100</v>
      </c>
      <c r="J64" s="17">
        <v>90</v>
      </c>
      <c r="K64" s="17">
        <v>100</v>
      </c>
      <c r="L64" s="17">
        <v>100</v>
      </c>
      <c r="M64" s="17">
        <v>100</v>
      </c>
      <c r="N64" s="17">
        <v>100</v>
      </c>
      <c r="O64" s="17" t="s">
        <v>40</v>
      </c>
      <c r="P64" s="17" t="s">
        <v>41</v>
      </c>
      <c r="Q64" s="17" t="s">
        <v>60</v>
      </c>
      <c r="R64" s="17" t="s">
        <v>43</v>
      </c>
      <c r="S64" s="17" t="s">
        <v>44</v>
      </c>
      <c r="T64" s="17" t="s">
        <v>69</v>
      </c>
      <c r="U64" s="17" t="s">
        <v>74</v>
      </c>
      <c r="V64" s="17" t="s">
        <v>47</v>
      </c>
      <c r="W64" s="17" t="s">
        <v>48</v>
      </c>
      <c r="X64" s="17" t="s">
        <v>49</v>
      </c>
      <c r="Y64" s="17" t="s">
        <v>70</v>
      </c>
      <c r="Z64" s="17" t="s">
        <v>62</v>
      </c>
      <c r="AA64" s="17" t="s">
        <v>93</v>
      </c>
      <c r="AB64" s="17" t="s">
        <v>53</v>
      </c>
      <c r="AC64" s="17" t="s">
        <v>63</v>
      </c>
      <c r="AD64" s="17" t="s">
        <v>55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</row>
    <row r="65" spans="1:37" hidden="1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17" t="s">
        <v>119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</row>
    <row r="66" spans="1:37" hidden="1" x14ac:dyDescent="0.25">
      <c r="A66" s="7">
        <v>45610.468884027781</v>
      </c>
      <c r="B66" s="15" t="s">
        <v>270</v>
      </c>
      <c r="C66" s="17">
        <v>64</v>
      </c>
      <c r="D66" s="17" t="s">
        <v>271</v>
      </c>
      <c r="E66" s="17" t="s">
        <v>272</v>
      </c>
      <c r="F66" s="17" t="s">
        <v>168</v>
      </c>
      <c r="G66" s="17" t="s">
        <v>273</v>
      </c>
      <c r="H66" s="17" t="s">
        <v>40</v>
      </c>
      <c r="I66" s="17">
        <v>50</v>
      </c>
      <c r="J66" s="17">
        <v>50</v>
      </c>
      <c r="K66" s="17">
        <v>50</v>
      </c>
      <c r="L66" s="17">
        <v>90</v>
      </c>
      <c r="M66" s="17">
        <v>50</v>
      </c>
      <c r="N66" s="17">
        <v>50</v>
      </c>
      <c r="O66" s="17" t="s">
        <v>40</v>
      </c>
      <c r="P66" s="17" t="s">
        <v>88</v>
      </c>
      <c r="Q66" s="17" t="s">
        <v>42</v>
      </c>
      <c r="R66" s="17" t="s">
        <v>61</v>
      </c>
      <c r="S66" s="17" t="s">
        <v>68</v>
      </c>
      <c r="T66" s="17" t="s">
        <v>69</v>
      </c>
      <c r="U66" s="17" t="s">
        <v>74</v>
      </c>
      <c r="V66" s="17" t="s">
        <v>75</v>
      </c>
      <c r="W66" s="17" t="s">
        <v>48</v>
      </c>
      <c r="X66" s="17" t="s">
        <v>49</v>
      </c>
      <c r="Y66" s="17" t="s">
        <v>50</v>
      </c>
      <c r="Z66" s="17" t="s">
        <v>51</v>
      </c>
      <c r="AA66" s="17" t="s">
        <v>52</v>
      </c>
      <c r="AB66" s="17" t="s">
        <v>53</v>
      </c>
      <c r="AC66" s="17" t="s">
        <v>63</v>
      </c>
      <c r="AD66" s="17" t="s">
        <v>55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</row>
    <row r="67" spans="1:37" hidden="1" x14ac:dyDescent="0.25">
      <c r="A67" s="4">
        <v>45610.472107337962</v>
      </c>
      <c r="B67" s="14" t="s">
        <v>274</v>
      </c>
      <c r="C67" s="17">
        <v>65</v>
      </c>
      <c r="D67" s="17" t="s">
        <v>275</v>
      </c>
      <c r="E67" s="17" t="s">
        <v>272</v>
      </c>
      <c r="F67" s="17" t="s">
        <v>168</v>
      </c>
      <c r="G67" s="17" t="s">
        <v>276</v>
      </c>
      <c r="H67" s="17" t="s">
        <v>40</v>
      </c>
      <c r="I67" s="17">
        <v>90</v>
      </c>
      <c r="J67" s="17">
        <v>80</v>
      </c>
      <c r="K67" s="17">
        <v>90</v>
      </c>
      <c r="L67" s="17">
        <v>90</v>
      </c>
      <c r="M67" s="17">
        <v>50</v>
      </c>
      <c r="N67" s="17">
        <v>90</v>
      </c>
      <c r="O67" s="17" t="s">
        <v>40</v>
      </c>
      <c r="P67" s="17" t="s">
        <v>41</v>
      </c>
      <c r="Q67" s="17" t="s">
        <v>42</v>
      </c>
      <c r="R67" s="17" t="s">
        <v>43</v>
      </c>
      <c r="S67" s="17" t="s">
        <v>68</v>
      </c>
      <c r="T67" s="17" t="s">
        <v>69</v>
      </c>
      <c r="U67" s="17" t="s">
        <v>74</v>
      </c>
      <c r="V67" s="17" t="s">
        <v>47</v>
      </c>
      <c r="W67" s="17" t="s">
        <v>48</v>
      </c>
      <c r="X67" s="17" t="s">
        <v>49</v>
      </c>
      <c r="Y67" s="17" t="s">
        <v>50</v>
      </c>
      <c r="Z67" s="17" t="s">
        <v>51</v>
      </c>
      <c r="AA67" s="17" t="s">
        <v>93</v>
      </c>
      <c r="AB67" s="17" t="s">
        <v>76</v>
      </c>
      <c r="AC67" s="17" t="s">
        <v>63</v>
      </c>
      <c r="AD67" s="17" t="s">
        <v>55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</row>
    <row r="68" spans="1:37" hidden="1" x14ac:dyDescent="0.25">
      <c r="A68" s="7">
        <v>45610.475448217592</v>
      </c>
      <c r="B68" s="15" t="s">
        <v>277</v>
      </c>
      <c r="C68" s="17">
        <v>66</v>
      </c>
      <c r="D68" s="17" t="s">
        <v>278</v>
      </c>
      <c r="E68" s="17" t="s">
        <v>37</v>
      </c>
      <c r="F68" s="17" t="s">
        <v>38</v>
      </c>
      <c r="G68" s="17" t="s">
        <v>279</v>
      </c>
      <c r="H68" s="17" t="s">
        <v>40</v>
      </c>
      <c r="I68" s="17">
        <v>80</v>
      </c>
      <c r="J68" s="17">
        <v>70</v>
      </c>
      <c r="K68" s="17">
        <v>80</v>
      </c>
      <c r="L68" s="17">
        <v>90</v>
      </c>
      <c r="M68" s="17">
        <v>80</v>
      </c>
      <c r="N68" s="17">
        <v>80</v>
      </c>
      <c r="O68" s="17" t="s">
        <v>40</v>
      </c>
      <c r="P68" s="17" t="s">
        <v>41</v>
      </c>
      <c r="Q68" s="17" t="s">
        <v>42</v>
      </c>
      <c r="R68" s="17" t="s">
        <v>61</v>
      </c>
      <c r="S68" s="17" t="s">
        <v>68</v>
      </c>
      <c r="T68" s="17" t="s">
        <v>69</v>
      </c>
      <c r="U68" s="17" t="s">
        <v>74</v>
      </c>
      <c r="V68" s="17" t="s">
        <v>47</v>
      </c>
      <c r="W68" s="17" t="s">
        <v>48</v>
      </c>
      <c r="X68" s="17" t="s">
        <v>49</v>
      </c>
      <c r="Y68" s="17" t="s">
        <v>50</v>
      </c>
      <c r="Z68" s="17" t="s">
        <v>62</v>
      </c>
      <c r="AA68" s="17" t="s">
        <v>93</v>
      </c>
      <c r="AB68" s="17" t="s">
        <v>53</v>
      </c>
      <c r="AC68" s="17" t="s">
        <v>63</v>
      </c>
      <c r="AD68" s="17" t="s">
        <v>64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</row>
    <row r="69" spans="1:37" hidden="1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282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</row>
    <row r="70" spans="1:37" hidden="1" x14ac:dyDescent="0.25">
      <c r="A70" s="7">
        <v>45610.479517662039</v>
      </c>
      <c r="B70" s="15" t="s">
        <v>284</v>
      </c>
      <c r="C70" s="17">
        <v>68</v>
      </c>
      <c r="D70" s="17" t="s">
        <v>285</v>
      </c>
      <c r="E70" s="17" t="s">
        <v>37</v>
      </c>
      <c r="F70" s="17" t="s">
        <v>38</v>
      </c>
      <c r="G70" s="17" t="s">
        <v>286</v>
      </c>
      <c r="H70" s="17" t="s">
        <v>40</v>
      </c>
      <c r="I70" s="17">
        <v>100</v>
      </c>
      <c r="J70" s="17">
        <v>100</v>
      </c>
      <c r="K70" s="17">
        <v>80</v>
      </c>
      <c r="L70" s="17">
        <v>80</v>
      </c>
      <c r="M70" s="17">
        <v>100</v>
      </c>
      <c r="N70" s="17">
        <v>100</v>
      </c>
      <c r="O70" s="17" t="s">
        <v>40</v>
      </c>
      <c r="P70" s="17" t="s">
        <v>41</v>
      </c>
      <c r="Q70" s="17" t="s">
        <v>42</v>
      </c>
      <c r="R70" s="17" t="s">
        <v>61</v>
      </c>
      <c r="S70" s="17" t="s">
        <v>68</v>
      </c>
      <c r="T70" s="17" t="s">
        <v>45</v>
      </c>
      <c r="U70" s="17" t="s">
        <v>74</v>
      </c>
      <c r="V70" s="17" t="s">
        <v>47</v>
      </c>
      <c r="W70" s="17" t="s">
        <v>48</v>
      </c>
      <c r="X70" s="17" t="s">
        <v>49</v>
      </c>
      <c r="Y70" s="17" t="s">
        <v>50</v>
      </c>
      <c r="Z70" s="17" t="s">
        <v>62</v>
      </c>
      <c r="AA70" s="17" t="s">
        <v>93</v>
      </c>
      <c r="AB70" s="17" t="s">
        <v>76</v>
      </c>
      <c r="AC70" s="17" t="s">
        <v>63</v>
      </c>
      <c r="AD70" s="17" t="s">
        <v>55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</row>
    <row r="71" spans="1:37" hidden="1" x14ac:dyDescent="0.25">
      <c r="A71" s="4">
        <v>45610.479780162037</v>
      </c>
      <c r="B71" s="14" t="s">
        <v>287</v>
      </c>
      <c r="C71" s="17">
        <v>69</v>
      </c>
      <c r="D71" s="17" t="s">
        <v>288</v>
      </c>
      <c r="E71" s="17" t="s">
        <v>37</v>
      </c>
      <c r="F71" s="17" t="s">
        <v>38</v>
      </c>
      <c r="G71" s="17" t="s">
        <v>289</v>
      </c>
      <c r="H71" s="17" t="s">
        <v>40</v>
      </c>
      <c r="I71" s="17">
        <v>80</v>
      </c>
      <c r="J71" s="17">
        <v>100</v>
      </c>
      <c r="K71" s="17">
        <v>100</v>
      </c>
      <c r="L71" s="17">
        <v>80</v>
      </c>
      <c r="M71" s="17">
        <v>50</v>
      </c>
      <c r="N71" s="17">
        <v>100</v>
      </c>
      <c r="O71" s="17" t="s">
        <v>40</v>
      </c>
      <c r="P71" s="17" t="s">
        <v>41</v>
      </c>
      <c r="Q71" s="17" t="s">
        <v>42</v>
      </c>
      <c r="R71" s="17" t="s">
        <v>61</v>
      </c>
      <c r="S71" s="17" t="s">
        <v>68</v>
      </c>
      <c r="T71" s="17" t="s">
        <v>45</v>
      </c>
      <c r="U71" s="17" t="s">
        <v>74</v>
      </c>
      <c r="V71" s="17" t="s">
        <v>75</v>
      </c>
      <c r="W71" s="17" t="s">
        <v>48</v>
      </c>
      <c r="X71" s="17" t="s">
        <v>49</v>
      </c>
      <c r="Y71" s="17" t="s">
        <v>50</v>
      </c>
      <c r="Z71" s="17" t="s">
        <v>62</v>
      </c>
      <c r="AA71" s="17" t="s">
        <v>93</v>
      </c>
      <c r="AB71" s="17" t="s">
        <v>76</v>
      </c>
      <c r="AC71" s="17" t="s">
        <v>63</v>
      </c>
      <c r="AD71" s="17" t="s">
        <v>55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</row>
    <row r="72" spans="1:37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</row>
    <row r="73" spans="1:37" hidden="1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41</v>
      </c>
      <c r="Q73" s="17" t="s">
        <v>60</v>
      </c>
      <c r="R73" s="17" t="s">
        <v>61</v>
      </c>
      <c r="S73" s="17" t="s">
        <v>68</v>
      </c>
      <c r="T73" s="17" t="s">
        <v>69</v>
      </c>
      <c r="U73" s="17" t="s">
        <v>74</v>
      </c>
      <c r="V73" s="17" t="s">
        <v>47</v>
      </c>
      <c r="W73" s="17" t="s">
        <v>48</v>
      </c>
      <c r="X73" s="17" t="s">
        <v>49</v>
      </c>
      <c r="Y73" s="17" t="s">
        <v>70</v>
      </c>
      <c r="Z73" s="17" t="s">
        <v>62</v>
      </c>
      <c r="AA73" s="17" t="s">
        <v>52</v>
      </c>
      <c r="AB73" s="17" t="s">
        <v>53</v>
      </c>
      <c r="AC73" s="17" t="s">
        <v>63</v>
      </c>
      <c r="AD73" s="17" t="s">
        <v>64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</row>
    <row r="74" spans="1:37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</row>
    <row r="75" spans="1:37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58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</row>
    <row r="76" spans="1:37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</row>
    <row r="77" spans="1:37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58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</row>
    <row r="78" spans="1:37" hidden="1" x14ac:dyDescent="0.25">
      <c r="A78" s="7">
        <v>45610.510892986116</v>
      </c>
      <c r="B78" s="15" t="s">
        <v>311</v>
      </c>
      <c r="C78" s="17">
        <v>76</v>
      </c>
      <c r="D78" s="17" t="s">
        <v>312</v>
      </c>
      <c r="E78" s="17" t="s">
        <v>272</v>
      </c>
      <c r="F78" s="17" t="s">
        <v>124</v>
      </c>
      <c r="G78" s="17" t="s">
        <v>124</v>
      </c>
      <c r="H78" s="17" t="s">
        <v>40</v>
      </c>
      <c r="I78" s="17">
        <v>90</v>
      </c>
      <c r="J78" s="17">
        <v>80</v>
      </c>
      <c r="K78" s="17">
        <v>70</v>
      </c>
      <c r="L78" s="17">
        <v>90</v>
      </c>
      <c r="M78" s="17">
        <v>70</v>
      </c>
      <c r="N78" s="17">
        <v>80</v>
      </c>
      <c r="O78" s="17" t="s">
        <v>40</v>
      </c>
      <c r="P78" s="17" t="s">
        <v>41</v>
      </c>
      <c r="Q78" s="17" t="s">
        <v>60</v>
      </c>
      <c r="R78" s="17" t="s">
        <v>43</v>
      </c>
      <c r="S78" s="17" t="s">
        <v>44</v>
      </c>
      <c r="T78" s="17" t="s">
        <v>69</v>
      </c>
      <c r="U78" s="17" t="s">
        <v>46</v>
      </c>
      <c r="V78" s="17" t="s">
        <v>47</v>
      </c>
      <c r="W78" s="17" t="s">
        <v>80</v>
      </c>
      <c r="X78" s="17" t="s">
        <v>49</v>
      </c>
      <c r="Y78" s="17" t="s">
        <v>70</v>
      </c>
      <c r="Z78" s="17" t="s">
        <v>51</v>
      </c>
      <c r="AA78" s="17" t="s">
        <v>52</v>
      </c>
      <c r="AB78" s="17" t="s">
        <v>76</v>
      </c>
      <c r="AC78" s="17" t="s">
        <v>63</v>
      </c>
      <c r="AD78" s="17" t="s">
        <v>55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</row>
    <row r="79" spans="1:37" hidden="1" x14ac:dyDescent="0.25">
      <c r="A79" s="4">
        <v>45610.51224744213</v>
      </c>
      <c r="B79" s="14" t="s">
        <v>313</v>
      </c>
      <c r="C79" s="17">
        <v>77</v>
      </c>
      <c r="D79" s="17" t="s">
        <v>314</v>
      </c>
      <c r="E79" s="17" t="s">
        <v>37</v>
      </c>
      <c r="F79" s="17" t="s">
        <v>38</v>
      </c>
      <c r="G79" s="17" t="s">
        <v>315</v>
      </c>
      <c r="H79" s="17" t="s">
        <v>40</v>
      </c>
      <c r="I79" s="17">
        <v>50</v>
      </c>
      <c r="J79" s="17">
        <v>100</v>
      </c>
      <c r="K79" s="17">
        <v>100</v>
      </c>
      <c r="L79" s="17">
        <v>100</v>
      </c>
      <c r="M79" s="17">
        <v>20</v>
      </c>
      <c r="N79" s="17">
        <v>100</v>
      </c>
      <c r="O79" s="17" t="s">
        <v>40</v>
      </c>
      <c r="P79" s="17" t="s">
        <v>41</v>
      </c>
      <c r="Q79" s="17" t="s">
        <v>42</v>
      </c>
      <c r="R79" s="17" t="s">
        <v>43</v>
      </c>
      <c r="S79" s="17" t="s">
        <v>44</v>
      </c>
      <c r="T79" s="17" t="s">
        <v>69</v>
      </c>
      <c r="U79" s="17" t="s">
        <v>74</v>
      </c>
      <c r="V79" s="17" t="s">
        <v>47</v>
      </c>
      <c r="W79" s="17" t="s">
        <v>48</v>
      </c>
      <c r="X79" s="17" t="s">
        <v>49</v>
      </c>
      <c r="Y79" s="17" t="s">
        <v>70</v>
      </c>
      <c r="Z79" s="17" t="s">
        <v>62</v>
      </c>
      <c r="AA79" s="17" t="s">
        <v>52</v>
      </c>
      <c r="AB79" s="17" t="s">
        <v>53</v>
      </c>
      <c r="AC79" s="17" t="s">
        <v>54</v>
      </c>
      <c r="AD79" s="17" t="s">
        <v>55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</row>
    <row r="80" spans="1:37" hidden="1" x14ac:dyDescent="0.25">
      <c r="A80" s="7">
        <v>45610.520505115739</v>
      </c>
      <c r="B80" s="15" t="s">
        <v>316</v>
      </c>
      <c r="C80" s="17">
        <v>78</v>
      </c>
      <c r="D80" s="17" t="s">
        <v>317</v>
      </c>
      <c r="E80" s="17" t="s">
        <v>272</v>
      </c>
      <c r="F80" s="17" t="s">
        <v>38</v>
      </c>
      <c r="G80" s="17" t="s">
        <v>318</v>
      </c>
      <c r="H80" s="17" t="s">
        <v>40</v>
      </c>
      <c r="I80" s="17">
        <v>100</v>
      </c>
      <c r="J80" s="17">
        <v>90</v>
      </c>
      <c r="K80" s="17">
        <v>50</v>
      </c>
      <c r="L80" s="17">
        <v>50</v>
      </c>
      <c r="M80" s="17">
        <v>50</v>
      </c>
      <c r="N80" s="17">
        <v>50</v>
      </c>
      <c r="O80" s="17" t="s">
        <v>40</v>
      </c>
      <c r="P80" s="17" t="s">
        <v>41</v>
      </c>
      <c r="Q80" s="17" t="s">
        <v>42</v>
      </c>
      <c r="R80" s="17" t="s">
        <v>61</v>
      </c>
      <c r="S80" s="17" t="s">
        <v>44</v>
      </c>
      <c r="T80" s="17" t="s">
        <v>69</v>
      </c>
      <c r="U80" s="17" t="s">
        <v>74</v>
      </c>
      <c r="V80" s="17" t="s">
        <v>75</v>
      </c>
      <c r="W80" s="17" t="s">
        <v>48</v>
      </c>
      <c r="X80" s="17" t="s">
        <v>49</v>
      </c>
      <c r="Y80" s="17" t="s">
        <v>50</v>
      </c>
      <c r="Z80" s="17" t="s">
        <v>51</v>
      </c>
      <c r="AA80" s="17" t="s">
        <v>52</v>
      </c>
      <c r="AB80" s="17" t="s">
        <v>53</v>
      </c>
      <c r="AC80" s="17" t="s">
        <v>63</v>
      </c>
      <c r="AD80" s="17" t="s">
        <v>55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</row>
    <row r="81" spans="1:37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</row>
    <row r="82" spans="1:37" hidden="1" x14ac:dyDescent="0.25">
      <c r="A82" s="7">
        <v>45610.529016168977</v>
      </c>
      <c r="B82" s="15" t="s">
        <v>321</v>
      </c>
      <c r="C82" s="17">
        <v>80</v>
      </c>
      <c r="D82" s="17" t="s">
        <v>322</v>
      </c>
      <c r="E82" s="17" t="s">
        <v>37</v>
      </c>
      <c r="F82" s="17" t="s">
        <v>86</v>
      </c>
      <c r="G82" s="17" t="s">
        <v>323</v>
      </c>
      <c r="H82" s="17" t="s">
        <v>40</v>
      </c>
      <c r="I82" s="17">
        <v>100</v>
      </c>
      <c r="J82" s="17">
        <v>70</v>
      </c>
      <c r="K82" s="17">
        <v>70</v>
      </c>
      <c r="L82" s="17">
        <v>80</v>
      </c>
      <c r="M82" s="17">
        <v>70</v>
      </c>
      <c r="N82" s="17">
        <v>80</v>
      </c>
      <c r="O82" s="17" t="s">
        <v>40</v>
      </c>
      <c r="P82" s="17" t="s">
        <v>41</v>
      </c>
      <c r="Q82" s="17" t="s">
        <v>42</v>
      </c>
      <c r="R82" s="17" t="s">
        <v>61</v>
      </c>
      <c r="S82" s="17" t="s">
        <v>68</v>
      </c>
      <c r="T82" s="17" t="s">
        <v>69</v>
      </c>
      <c r="U82" s="17" t="s">
        <v>74</v>
      </c>
      <c r="V82" s="17" t="s">
        <v>47</v>
      </c>
      <c r="W82" s="17" t="s">
        <v>48</v>
      </c>
      <c r="X82" s="17" t="s">
        <v>49</v>
      </c>
      <c r="Y82" s="17" t="s">
        <v>50</v>
      </c>
      <c r="Z82" s="17" t="s">
        <v>62</v>
      </c>
      <c r="AA82" s="17" t="s">
        <v>93</v>
      </c>
      <c r="AB82" s="17" t="s">
        <v>53</v>
      </c>
      <c r="AC82" s="17" t="s">
        <v>63</v>
      </c>
      <c r="AD82" s="17" t="s">
        <v>55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</row>
    <row r="83" spans="1:37" hidden="1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41</v>
      </c>
      <c r="Q83" s="17" t="s">
        <v>42</v>
      </c>
      <c r="R83" s="17" t="s">
        <v>61</v>
      </c>
      <c r="S83" s="17" t="s">
        <v>68</v>
      </c>
      <c r="T83" s="17" t="s">
        <v>69</v>
      </c>
      <c r="U83" s="17" t="s">
        <v>74</v>
      </c>
      <c r="V83" s="17" t="s">
        <v>47</v>
      </c>
      <c r="W83" s="17" t="s">
        <v>48</v>
      </c>
      <c r="X83" s="17" t="s">
        <v>49</v>
      </c>
      <c r="Y83" s="17" t="s">
        <v>50</v>
      </c>
      <c r="Z83" s="17" t="s">
        <v>62</v>
      </c>
      <c r="AA83" s="17" t="s">
        <v>93</v>
      </c>
      <c r="AB83" s="17" t="s">
        <v>53</v>
      </c>
      <c r="AC83" s="17" t="s">
        <v>63</v>
      </c>
      <c r="AD83" s="17" t="s">
        <v>64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</row>
    <row r="84" spans="1:37" hidden="1" x14ac:dyDescent="0.25">
      <c r="A84" s="7">
        <v>45610.535349421298</v>
      </c>
      <c r="B84" s="15" t="s">
        <v>327</v>
      </c>
      <c r="C84" s="17">
        <v>82</v>
      </c>
      <c r="D84" s="17" t="s">
        <v>328</v>
      </c>
      <c r="E84" s="17" t="s">
        <v>37</v>
      </c>
      <c r="F84" s="17" t="s">
        <v>38</v>
      </c>
      <c r="G84" s="17" t="s">
        <v>87</v>
      </c>
      <c r="H84" s="17" t="s">
        <v>40</v>
      </c>
      <c r="I84" s="17">
        <v>100</v>
      </c>
      <c r="J84" s="17">
        <v>100</v>
      </c>
      <c r="K84" s="17">
        <v>90</v>
      </c>
      <c r="L84" s="17">
        <v>90</v>
      </c>
      <c r="M84" s="17">
        <v>50</v>
      </c>
      <c r="N84" s="17">
        <v>100</v>
      </c>
      <c r="O84" s="17" t="s">
        <v>40</v>
      </c>
      <c r="P84" s="17" t="s">
        <v>88</v>
      </c>
      <c r="Q84" s="17" t="s">
        <v>42</v>
      </c>
      <c r="R84" s="17" t="s">
        <v>43</v>
      </c>
      <c r="S84" s="17" t="s">
        <v>68</v>
      </c>
      <c r="T84" s="17" t="s">
        <v>69</v>
      </c>
      <c r="U84" s="17" t="s">
        <v>46</v>
      </c>
      <c r="V84" s="17" t="s">
        <v>47</v>
      </c>
      <c r="W84" s="17" t="s">
        <v>48</v>
      </c>
      <c r="X84" s="17" t="s">
        <v>49</v>
      </c>
      <c r="Y84" s="17" t="s">
        <v>70</v>
      </c>
      <c r="Z84" s="17" t="s">
        <v>62</v>
      </c>
      <c r="AA84" s="17" t="s">
        <v>93</v>
      </c>
      <c r="AB84" s="17" t="s">
        <v>76</v>
      </c>
      <c r="AC84" s="17" t="s">
        <v>63</v>
      </c>
      <c r="AD84" s="17" t="s">
        <v>55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</row>
    <row r="85" spans="1:37" hidden="1" x14ac:dyDescent="0.25">
      <c r="A85" s="4">
        <v>45610.540907824077</v>
      </c>
      <c r="B85" s="14" t="s">
        <v>329</v>
      </c>
      <c r="C85" s="17">
        <v>83</v>
      </c>
      <c r="D85" s="17" t="s">
        <v>330</v>
      </c>
      <c r="E85" s="17" t="s">
        <v>331</v>
      </c>
      <c r="F85" s="17" t="s">
        <v>205</v>
      </c>
      <c r="G85" s="17" t="s">
        <v>332</v>
      </c>
      <c r="H85" s="17" t="s">
        <v>40</v>
      </c>
      <c r="I85" s="17">
        <v>10</v>
      </c>
      <c r="J85" s="17">
        <v>10</v>
      </c>
      <c r="K85" s="17">
        <v>10</v>
      </c>
      <c r="L85" s="17">
        <v>10</v>
      </c>
      <c r="M85" s="17">
        <v>10</v>
      </c>
      <c r="N85" s="17">
        <v>10</v>
      </c>
      <c r="O85" s="17" t="s">
        <v>40</v>
      </c>
      <c r="P85" s="17" t="s">
        <v>41</v>
      </c>
      <c r="Q85" s="17" t="s">
        <v>42</v>
      </c>
      <c r="R85" s="17" t="s">
        <v>61</v>
      </c>
      <c r="S85" s="17" t="s">
        <v>68</v>
      </c>
      <c r="T85" s="17" t="s">
        <v>45</v>
      </c>
      <c r="U85" s="17" t="s">
        <v>74</v>
      </c>
      <c r="V85" s="17" t="s">
        <v>75</v>
      </c>
      <c r="W85" s="17" t="s">
        <v>48</v>
      </c>
      <c r="X85" s="17" t="s">
        <v>49</v>
      </c>
      <c r="Y85" s="17" t="s">
        <v>50</v>
      </c>
      <c r="Z85" s="17" t="s">
        <v>51</v>
      </c>
      <c r="AA85" s="17" t="s">
        <v>93</v>
      </c>
      <c r="AB85" s="17" t="s">
        <v>53</v>
      </c>
      <c r="AC85" s="17" t="s">
        <v>63</v>
      </c>
      <c r="AD85" s="17" t="s">
        <v>55</v>
      </c>
      <c r="AE85" s="17" t="s">
        <v>40</v>
      </c>
      <c r="AF85" s="17" t="s">
        <v>250</v>
      </c>
      <c r="AG85" s="17" t="s">
        <v>211</v>
      </c>
      <c r="AH85" s="17" t="s">
        <v>211</v>
      </c>
      <c r="AI85" s="17" t="s">
        <v>211</v>
      </c>
      <c r="AJ85" s="17" t="s">
        <v>250</v>
      </c>
      <c r="AK85" s="17" t="s">
        <v>250</v>
      </c>
    </row>
    <row r="86" spans="1:37" hidden="1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17" t="s">
        <v>219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</row>
    <row r="87" spans="1:37" hidden="1" x14ac:dyDescent="0.25">
      <c r="A87" s="4">
        <v>45610.570677094904</v>
      </c>
      <c r="B87" s="14" t="s">
        <v>336</v>
      </c>
      <c r="C87" s="17">
        <v>85</v>
      </c>
      <c r="D87" s="17" t="s">
        <v>337</v>
      </c>
      <c r="E87" s="17" t="s">
        <v>272</v>
      </c>
      <c r="F87" s="17" t="s">
        <v>38</v>
      </c>
      <c r="G87" s="17" t="s">
        <v>338</v>
      </c>
      <c r="H87" s="17" t="s">
        <v>40</v>
      </c>
      <c r="I87" s="17">
        <v>80</v>
      </c>
      <c r="J87" s="17">
        <v>80</v>
      </c>
      <c r="K87" s="17">
        <v>80</v>
      </c>
      <c r="L87" s="17">
        <v>90</v>
      </c>
      <c r="M87" s="17">
        <v>80</v>
      </c>
      <c r="N87" s="17">
        <v>80</v>
      </c>
      <c r="O87" s="17" t="s">
        <v>40</v>
      </c>
      <c r="P87" s="17" t="s">
        <v>41</v>
      </c>
      <c r="Q87" s="17" t="s">
        <v>42</v>
      </c>
      <c r="R87" s="17" t="s">
        <v>43</v>
      </c>
      <c r="S87" s="17" t="s">
        <v>68</v>
      </c>
      <c r="T87" s="17" t="s">
        <v>69</v>
      </c>
      <c r="U87" s="17" t="s">
        <v>74</v>
      </c>
      <c r="V87" s="17" t="s">
        <v>47</v>
      </c>
      <c r="W87" s="17" t="s">
        <v>48</v>
      </c>
      <c r="X87" s="17" t="s">
        <v>49</v>
      </c>
      <c r="Y87" s="17" t="s">
        <v>70</v>
      </c>
      <c r="Z87" s="17" t="s">
        <v>62</v>
      </c>
      <c r="AA87" s="17" t="s">
        <v>93</v>
      </c>
      <c r="AB87" s="17" t="s">
        <v>53</v>
      </c>
      <c r="AC87" s="17" t="s">
        <v>63</v>
      </c>
      <c r="AD87" s="17" t="s">
        <v>55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</row>
    <row r="88" spans="1:37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</row>
    <row r="89" spans="1:37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</row>
    <row r="90" spans="1:37" hidden="1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</row>
    <row r="91" spans="1:37" hidden="1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41</v>
      </c>
      <c r="Q91" s="17" t="s">
        <v>42</v>
      </c>
      <c r="R91" s="17" t="s">
        <v>43</v>
      </c>
      <c r="S91" s="17" t="s">
        <v>68</v>
      </c>
      <c r="T91" s="17" t="s">
        <v>69</v>
      </c>
      <c r="U91" s="17" t="s">
        <v>46</v>
      </c>
      <c r="V91" s="17" t="s">
        <v>47</v>
      </c>
      <c r="W91" s="17" t="s">
        <v>48</v>
      </c>
      <c r="X91" s="17" t="s">
        <v>49</v>
      </c>
      <c r="Y91" s="17" t="s">
        <v>50</v>
      </c>
      <c r="Z91" s="17" t="s">
        <v>62</v>
      </c>
      <c r="AA91" s="17" t="s">
        <v>93</v>
      </c>
      <c r="AB91" s="17" t="s">
        <v>76</v>
      </c>
      <c r="AC91" s="17" t="s">
        <v>63</v>
      </c>
      <c r="AD91" s="17" t="s">
        <v>55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</row>
    <row r="92" spans="1:37" hidden="1" x14ac:dyDescent="0.25">
      <c r="A92" s="7">
        <v>45610.616463124999</v>
      </c>
      <c r="B92" s="15" t="s">
        <v>350</v>
      </c>
      <c r="C92" s="17">
        <v>90</v>
      </c>
      <c r="D92" s="17" t="s">
        <v>351</v>
      </c>
      <c r="E92" s="17" t="s">
        <v>37</v>
      </c>
      <c r="F92" s="17" t="s">
        <v>86</v>
      </c>
      <c r="G92" s="17" t="s">
        <v>352</v>
      </c>
      <c r="H92" s="17" t="s">
        <v>40</v>
      </c>
      <c r="I92" s="17">
        <v>70</v>
      </c>
      <c r="J92" s="17">
        <v>60</v>
      </c>
      <c r="K92" s="17">
        <v>60</v>
      </c>
      <c r="L92" s="17">
        <v>80</v>
      </c>
      <c r="M92" s="17">
        <v>50</v>
      </c>
      <c r="N92" s="17">
        <v>50</v>
      </c>
      <c r="O92" s="17" t="s">
        <v>40</v>
      </c>
      <c r="P92" s="17" t="s">
        <v>88</v>
      </c>
      <c r="Q92" s="17" t="s">
        <v>60</v>
      </c>
      <c r="R92" s="17" t="s">
        <v>61</v>
      </c>
      <c r="S92" s="17" t="s">
        <v>44</v>
      </c>
      <c r="T92" s="17" t="s">
        <v>69</v>
      </c>
      <c r="U92" s="17" t="s">
        <v>46</v>
      </c>
      <c r="V92" s="17" t="s">
        <v>47</v>
      </c>
      <c r="W92" s="17" t="s">
        <v>48</v>
      </c>
      <c r="X92" s="17" t="s">
        <v>49</v>
      </c>
      <c r="Y92" s="17" t="s">
        <v>50</v>
      </c>
      <c r="Z92" s="17" t="s">
        <v>62</v>
      </c>
      <c r="AA92" s="17" t="s">
        <v>93</v>
      </c>
      <c r="AB92" s="17" t="s">
        <v>76</v>
      </c>
      <c r="AC92" s="17" t="s">
        <v>63</v>
      </c>
      <c r="AD92" s="17" t="s">
        <v>55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</row>
    <row r="93" spans="1:37" hidden="1" x14ac:dyDescent="0.25">
      <c r="A93" s="4">
        <v>45610.616564918979</v>
      </c>
      <c r="B93" s="14" t="s">
        <v>353</v>
      </c>
      <c r="C93" s="17">
        <v>91</v>
      </c>
      <c r="D93" s="17" t="s">
        <v>354</v>
      </c>
      <c r="E93" s="17" t="s">
        <v>37</v>
      </c>
      <c r="F93" s="17" t="s">
        <v>86</v>
      </c>
      <c r="G93" s="17" t="s">
        <v>355</v>
      </c>
      <c r="H93" s="17" t="s">
        <v>40</v>
      </c>
      <c r="I93" s="17">
        <v>90</v>
      </c>
      <c r="J93" s="17">
        <v>80</v>
      </c>
      <c r="K93" s="17">
        <v>70</v>
      </c>
      <c r="L93" s="17">
        <v>80</v>
      </c>
      <c r="M93" s="17">
        <v>70</v>
      </c>
      <c r="N93" s="17">
        <v>90</v>
      </c>
      <c r="O93" s="17" t="s">
        <v>40</v>
      </c>
      <c r="P93" s="17" t="s">
        <v>88</v>
      </c>
      <c r="Q93" s="17" t="s">
        <v>42</v>
      </c>
      <c r="R93" s="17" t="s">
        <v>61</v>
      </c>
      <c r="S93" s="17" t="s">
        <v>44</v>
      </c>
      <c r="T93" s="17" t="s">
        <v>69</v>
      </c>
      <c r="U93" s="17" t="s">
        <v>74</v>
      </c>
      <c r="V93" s="17" t="s">
        <v>47</v>
      </c>
      <c r="W93" s="17" t="s">
        <v>48</v>
      </c>
      <c r="X93" s="17" t="s">
        <v>49</v>
      </c>
      <c r="Y93" s="17" t="s">
        <v>50</v>
      </c>
      <c r="Z93" s="17" t="s">
        <v>62</v>
      </c>
      <c r="AA93" s="17" t="s">
        <v>52</v>
      </c>
      <c r="AB93" s="17" t="s">
        <v>76</v>
      </c>
      <c r="AC93" s="17" t="s">
        <v>63</v>
      </c>
      <c r="AD93" s="17" t="s">
        <v>55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</row>
    <row r="94" spans="1:37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</row>
    <row r="95" spans="1:37" hidden="1" x14ac:dyDescent="0.25">
      <c r="A95" s="4">
        <v>45610.619957256946</v>
      </c>
      <c r="B95" s="14" t="s">
        <v>359</v>
      </c>
      <c r="C95" s="17">
        <v>93</v>
      </c>
      <c r="D95" s="17" t="s">
        <v>360</v>
      </c>
      <c r="E95" s="17" t="s">
        <v>37</v>
      </c>
      <c r="F95" s="17" t="s">
        <v>124</v>
      </c>
      <c r="G95" s="17" t="s">
        <v>292</v>
      </c>
      <c r="H95" s="17" t="s">
        <v>40</v>
      </c>
      <c r="I95" s="17">
        <v>70</v>
      </c>
      <c r="J95" s="17">
        <v>100</v>
      </c>
      <c r="K95" s="17">
        <v>90</v>
      </c>
      <c r="L95" s="17">
        <v>90</v>
      </c>
      <c r="M95" s="17">
        <v>40</v>
      </c>
      <c r="N95" s="17">
        <v>90</v>
      </c>
      <c r="O95" s="17" t="s">
        <v>40</v>
      </c>
      <c r="P95" s="17" t="s">
        <v>41</v>
      </c>
      <c r="Q95" s="17" t="s">
        <v>42</v>
      </c>
      <c r="R95" s="17" t="s">
        <v>61</v>
      </c>
      <c r="S95" s="17" t="s">
        <v>68</v>
      </c>
      <c r="T95" s="17" t="s">
        <v>69</v>
      </c>
      <c r="U95" s="17" t="s">
        <v>74</v>
      </c>
      <c r="V95" s="17" t="s">
        <v>47</v>
      </c>
      <c r="W95" s="17" t="s">
        <v>48</v>
      </c>
      <c r="X95" s="17" t="s">
        <v>49</v>
      </c>
      <c r="Y95" s="17" t="s">
        <v>70</v>
      </c>
      <c r="Z95" s="17" t="s">
        <v>62</v>
      </c>
      <c r="AA95" s="17" t="s">
        <v>93</v>
      </c>
      <c r="AB95" s="17" t="s">
        <v>53</v>
      </c>
      <c r="AC95" s="17" t="s">
        <v>63</v>
      </c>
      <c r="AD95" s="17" t="s">
        <v>64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</row>
    <row r="96" spans="1:37" hidden="1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</row>
    <row r="97" spans="1:37" hidden="1" x14ac:dyDescent="0.25">
      <c r="A97" s="4">
        <v>45610.693341944439</v>
      </c>
      <c r="B97" s="14" t="s">
        <v>364</v>
      </c>
      <c r="C97" s="17">
        <v>95</v>
      </c>
      <c r="D97" s="17" t="s">
        <v>365</v>
      </c>
      <c r="E97" s="17" t="s">
        <v>37</v>
      </c>
      <c r="F97" s="17" t="s">
        <v>86</v>
      </c>
      <c r="G97" s="17" t="s">
        <v>366</v>
      </c>
      <c r="H97" s="17" t="s">
        <v>40</v>
      </c>
      <c r="I97" s="17">
        <v>80</v>
      </c>
      <c r="J97" s="17">
        <v>100</v>
      </c>
      <c r="K97" s="17">
        <v>80</v>
      </c>
      <c r="L97" s="17">
        <v>100</v>
      </c>
      <c r="M97" s="17">
        <v>80</v>
      </c>
      <c r="N97" s="17">
        <v>90</v>
      </c>
      <c r="O97" s="17" t="s">
        <v>40</v>
      </c>
      <c r="P97" s="17" t="s">
        <v>41</v>
      </c>
      <c r="Q97" s="17" t="s">
        <v>42</v>
      </c>
      <c r="R97" s="17" t="s">
        <v>43</v>
      </c>
      <c r="S97" s="17" t="s">
        <v>44</v>
      </c>
      <c r="T97" s="17" t="s">
        <v>69</v>
      </c>
      <c r="U97" s="17" t="s">
        <v>46</v>
      </c>
      <c r="V97" s="17" t="s">
        <v>75</v>
      </c>
      <c r="W97" s="17" t="s">
        <v>48</v>
      </c>
      <c r="X97" s="17" t="s">
        <v>201</v>
      </c>
      <c r="Y97" s="17" t="s">
        <v>50</v>
      </c>
      <c r="Z97" s="17" t="s">
        <v>62</v>
      </c>
      <c r="AA97" s="17" t="s">
        <v>52</v>
      </c>
      <c r="AB97" s="17" t="s">
        <v>76</v>
      </c>
      <c r="AC97" s="17" t="s">
        <v>63</v>
      </c>
      <c r="AD97" s="17" t="s">
        <v>55</v>
      </c>
      <c r="AE97" s="17" t="s">
        <v>40</v>
      </c>
      <c r="AF97" s="17" t="s">
        <v>133</v>
      </c>
      <c r="AG97" s="17" t="s">
        <v>245</v>
      </c>
      <c r="AH97" s="17" t="s">
        <v>133</v>
      </c>
      <c r="AI97" s="17" t="s">
        <v>133</v>
      </c>
      <c r="AJ97" s="17" t="s">
        <v>211</v>
      </c>
      <c r="AK97" s="17" t="s">
        <v>133</v>
      </c>
    </row>
    <row r="98" spans="1:37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</row>
    <row r="99" spans="1:37" hidden="1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17" t="s">
        <v>119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</row>
    <row r="100" spans="1:37" hidden="1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371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</row>
    <row r="101" spans="1:37" hidden="1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17" t="s">
        <v>119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hidden="1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17" t="s">
        <v>114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</row>
    <row r="103" spans="1:37" hidden="1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17" t="s">
        <v>377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</row>
    <row r="104" spans="1:37" hidden="1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17" t="s">
        <v>114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</row>
    <row r="105" spans="1:37" hidden="1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17" t="s">
        <v>123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</row>
    <row r="106" spans="1:37" hidden="1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17" t="s">
        <v>119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</row>
    <row r="107" spans="1:37" hidden="1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17" t="s">
        <v>119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</row>
    <row r="108" spans="1:37" hidden="1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17" t="s">
        <v>167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</row>
    <row r="109" spans="1:37" hidden="1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17" t="s">
        <v>119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</row>
    <row r="110" spans="1:37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</row>
    <row r="111" spans="1:37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</row>
    <row r="112" spans="1:37" hidden="1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17" t="s">
        <v>398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</row>
    <row r="113" spans="1:37" hidden="1" x14ac:dyDescent="0.25">
      <c r="A113" s="4">
        <v>45610.928808055556</v>
      </c>
      <c r="B113" s="14" t="s">
        <v>400</v>
      </c>
      <c r="C113" s="17">
        <v>111</v>
      </c>
      <c r="D113" s="17" t="s">
        <v>401</v>
      </c>
      <c r="E113" s="17" t="s">
        <v>272</v>
      </c>
      <c r="F113" s="17" t="s">
        <v>38</v>
      </c>
      <c r="G113" s="17" t="s">
        <v>402</v>
      </c>
      <c r="H113" s="17" t="s">
        <v>40</v>
      </c>
      <c r="I113" s="17">
        <v>70</v>
      </c>
      <c r="J113" s="17">
        <v>100</v>
      </c>
      <c r="K113" s="17">
        <v>50</v>
      </c>
      <c r="L113" s="17">
        <v>50</v>
      </c>
      <c r="M113" s="17">
        <v>40</v>
      </c>
      <c r="N113" s="17">
        <v>60</v>
      </c>
      <c r="O113" s="17" t="s">
        <v>40</v>
      </c>
      <c r="P113" s="17" t="s">
        <v>41</v>
      </c>
      <c r="Q113" s="17" t="s">
        <v>42</v>
      </c>
      <c r="R113" s="17" t="s">
        <v>43</v>
      </c>
      <c r="S113" s="17" t="s">
        <v>68</v>
      </c>
      <c r="T113" s="17" t="s">
        <v>69</v>
      </c>
      <c r="U113" s="17" t="s">
        <v>46</v>
      </c>
      <c r="V113" s="17" t="s">
        <v>47</v>
      </c>
      <c r="W113" s="17" t="s">
        <v>80</v>
      </c>
      <c r="X113" s="17" t="s">
        <v>49</v>
      </c>
      <c r="Y113" s="17" t="s">
        <v>50</v>
      </c>
      <c r="Z113" s="17" t="s">
        <v>62</v>
      </c>
      <c r="AA113" s="17" t="s">
        <v>52</v>
      </c>
      <c r="AB113" s="17" t="s">
        <v>53</v>
      </c>
      <c r="AC113" s="17" t="s">
        <v>63</v>
      </c>
      <c r="AD113" s="17" t="s">
        <v>55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</row>
    <row r="114" spans="1:37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</row>
    <row r="115" spans="1:37" hidden="1" x14ac:dyDescent="0.25">
      <c r="A115" s="4">
        <v>45610.958607233799</v>
      </c>
      <c r="B115" s="14" t="s">
        <v>408</v>
      </c>
      <c r="C115" s="17">
        <v>113</v>
      </c>
      <c r="D115" s="17" t="s">
        <v>409</v>
      </c>
      <c r="E115" s="17" t="s">
        <v>272</v>
      </c>
      <c r="F115" s="17" t="s">
        <v>168</v>
      </c>
      <c r="G115" s="17" t="s">
        <v>410</v>
      </c>
      <c r="H115" s="17" t="s">
        <v>40</v>
      </c>
      <c r="I115" s="17">
        <v>100</v>
      </c>
      <c r="J115" s="17">
        <v>80</v>
      </c>
      <c r="K115" s="17">
        <v>90</v>
      </c>
      <c r="L115" s="17">
        <v>100</v>
      </c>
      <c r="M115" s="17">
        <v>50</v>
      </c>
      <c r="N115" s="17">
        <v>70</v>
      </c>
      <c r="O115" s="17" t="s">
        <v>40</v>
      </c>
      <c r="P115" s="17" t="s">
        <v>41</v>
      </c>
      <c r="Q115" s="17" t="s">
        <v>42</v>
      </c>
      <c r="R115" s="17" t="s">
        <v>43</v>
      </c>
      <c r="S115" s="17" t="s">
        <v>68</v>
      </c>
      <c r="T115" s="17" t="s">
        <v>45</v>
      </c>
      <c r="U115" s="17" t="s">
        <v>74</v>
      </c>
      <c r="V115" s="17" t="s">
        <v>75</v>
      </c>
      <c r="W115" s="17" t="s">
        <v>80</v>
      </c>
      <c r="X115" s="17" t="s">
        <v>49</v>
      </c>
      <c r="Y115" s="17" t="s">
        <v>70</v>
      </c>
      <c r="Z115" s="17" t="s">
        <v>51</v>
      </c>
      <c r="AA115" s="17" t="s">
        <v>93</v>
      </c>
      <c r="AB115" s="17" t="s">
        <v>76</v>
      </c>
      <c r="AC115" s="17" t="s">
        <v>63</v>
      </c>
      <c r="AD115" s="17" t="s">
        <v>64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</row>
    <row r="116" spans="1:37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</row>
    <row r="117" spans="1:37" hidden="1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17" t="s">
        <v>123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</row>
    <row r="118" spans="1:37" hidden="1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17" t="s">
        <v>119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</row>
    <row r="119" spans="1:37" hidden="1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17" t="s">
        <v>219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</row>
    <row r="120" spans="1:37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</row>
    <row r="121" spans="1:37" hidden="1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17" t="s">
        <v>207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</row>
    <row r="122" spans="1:37" hidden="1" x14ac:dyDescent="0.25">
      <c r="A122" s="7">
        <v>45612.263136331021</v>
      </c>
      <c r="B122" s="15" t="s">
        <v>426</v>
      </c>
      <c r="C122" s="17">
        <v>120</v>
      </c>
      <c r="D122" s="17" t="s">
        <v>427</v>
      </c>
      <c r="E122" s="17" t="s">
        <v>428</v>
      </c>
      <c r="F122" s="17" t="s">
        <v>86</v>
      </c>
      <c r="G122" s="17" t="s">
        <v>86</v>
      </c>
      <c r="H122" s="17" t="s">
        <v>40</v>
      </c>
      <c r="I122" s="17">
        <v>90</v>
      </c>
      <c r="J122" s="17">
        <v>80</v>
      </c>
      <c r="K122" s="17">
        <v>50</v>
      </c>
      <c r="L122" s="17">
        <v>100</v>
      </c>
      <c r="M122" s="17">
        <v>10</v>
      </c>
      <c r="N122" s="17">
        <v>90</v>
      </c>
      <c r="O122" s="17" t="s">
        <v>40</v>
      </c>
      <c r="P122" s="17" t="s">
        <v>41</v>
      </c>
      <c r="Q122" s="17" t="s">
        <v>60</v>
      </c>
      <c r="R122" s="17" t="s">
        <v>43</v>
      </c>
      <c r="S122" s="17" t="s">
        <v>68</v>
      </c>
      <c r="T122" s="17" t="s">
        <v>69</v>
      </c>
      <c r="U122" s="17" t="s">
        <v>74</v>
      </c>
      <c r="V122" s="17" t="s">
        <v>47</v>
      </c>
      <c r="W122" s="17" t="s">
        <v>48</v>
      </c>
      <c r="X122" s="17" t="s">
        <v>49</v>
      </c>
      <c r="Y122" s="17" t="s">
        <v>70</v>
      </c>
      <c r="Z122" s="17" t="s">
        <v>62</v>
      </c>
      <c r="AA122" s="17" t="s">
        <v>52</v>
      </c>
      <c r="AB122" s="17" t="s">
        <v>53</v>
      </c>
      <c r="AC122" s="17" t="s">
        <v>63</v>
      </c>
      <c r="AD122" s="17" t="s">
        <v>55</v>
      </c>
      <c r="AE122" s="17" t="s">
        <v>40</v>
      </c>
      <c r="AF122" s="17" t="s">
        <v>429</v>
      </c>
      <c r="AG122" s="17" t="s">
        <v>430</v>
      </c>
      <c r="AH122" s="17" t="s">
        <v>293</v>
      </c>
      <c r="AI122" s="17" t="s">
        <v>431</v>
      </c>
      <c r="AJ122" s="17" t="s">
        <v>432</v>
      </c>
      <c r="AK122" s="17" t="s">
        <v>432</v>
      </c>
    </row>
    <row r="123" spans="1:37" hidden="1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17" t="s">
        <v>167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</row>
    <row r="126" spans="1:37" x14ac:dyDescent="0.25">
      <c r="H126" s="20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F1668-D78C-4D4D-87A6-E689BFA32578}">
  <dimension ref="A1:AK123"/>
  <sheetViews>
    <sheetView topLeftCell="C58" workbookViewId="0">
      <selection activeCell="D125" sqref="D125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5" bestFit="1" customWidth="1"/>
    <col min="4" max="4" width="30.44140625" bestFit="1" customWidth="1"/>
    <col min="5" max="5" width="17.5546875" customWidth="1"/>
    <col min="6" max="6" width="14.5546875" customWidth="1"/>
    <col min="7" max="7" width="16.33203125" customWidth="1"/>
    <col min="8" max="8" width="24.44140625" customWidth="1"/>
    <col min="9" max="9" width="27.44140625" customWidth="1"/>
    <col min="10" max="10" width="24.88671875" customWidth="1"/>
    <col min="11" max="11" width="34.21875" customWidth="1"/>
    <col min="12" max="12" width="25.6640625" customWidth="1"/>
    <col min="13" max="13" width="41.88671875" customWidth="1"/>
    <col min="14" max="14" width="29" bestFit="1" customWidth="1"/>
    <col min="15" max="15" width="20.109375" bestFit="1" customWidth="1"/>
    <col min="16" max="16" width="57.6640625" bestFit="1" customWidth="1"/>
    <col min="17" max="17" width="34.6640625" bestFit="1" customWidth="1"/>
    <col min="18" max="18" width="50.33203125" bestFit="1" customWidth="1"/>
    <col min="19" max="19" width="47.44140625" bestFit="1" customWidth="1"/>
    <col min="20" max="20" width="54.44140625" bestFit="1" customWidth="1"/>
    <col min="21" max="21" width="39.77734375" bestFit="1" customWidth="1"/>
    <col min="22" max="22" width="51.5546875" bestFit="1" customWidth="1"/>
    <col min="23" max="23" width="46.44140625" bestFit="1" customWidth="1"/>
    <col min="24" max="24" width="61.77734375" bestFit="1" customWidth="1"/>
    <col min="25" max="25" width="43.33203125" bestFit="1" customWidth="1"/>
    <col min="26" max="26" width="67.5546875" bestFit="1" customWidth="1"/>
    <col min="27" max="27" width="79.5546875" bestFit="1" customWidth="1"/>
    <col min="28" max="28" width="48.44140625" bestFit="1" customWidth="1"/>
    <col min="29" max="29" width="70.77734375" bestFit="1" customWidth="1"/>
    <col min="30" max="30" width="47.44140625" bestFit="1" customWidth="1"/>
    <col min="31" max="31" width="17.5546875" bestFit="1" customWidth="1"/>
    <col min="32" max="32" width="30.77734375" bestFit="1" customWidth="1"/>
    <col min="33" max="33" width="39.33203125" bestFit="1" customWidth="1"/>
    <col min="34" max="34" width="34.88671875" bestFit="1" customWidth="1"/>
    <col min="35" max="35" width="59" bestFit="1" customWidth="1"/>
    <col min="36" max="36" width="30.77734375" bestFit="1" customWidth="1"/>
    <col min="37" max="37" width="45.5546875" bestFit="1" customWidth="1"/>
  </cols>
  <sheetData>
    <row r="1" spans="1:37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t="s">
        <v>449</v>
      </c>
      <c r="Q1" t="s">
        <v>450</v>
      </c>
      <c r="R1" t="s">
        <v>451</v>
      </c>
      <c r="S1" t="s">
        <v>452</v>
      </c>
      <c r="T1" t="s">
        <v>453</v>
      </c>
      <c r="U1" t="s">
        <v>454</v>
      </c>
      <c r="V1" t="s">
        <v>455</v>
      </c>
      <c r="W1" t="s">
        <v>456</v>
      </c>
      <c r="X1" t="s">
        <v>457</v>
      </c>
      <c r="Y1" t="s">
        <v>458</v>
      </c>
      <c r="Z1" t="s">
        <v>459</v>
      </c>
      <c r="AA1" t="s">
        <v>460</v>
      </c>
      <c r="AB1" t="s">
        <v>461</v>
      </c>
      <c r="AC1" t="s">
        <v>462</v>
      </c>
      <c r="AD1" t="s">
        <v>463</v>
      </c>
      <c r="AE1" t="s">
        <v>464</v>
      </c>
      <c r="AF1" t="s">
        <v>465</v>
      </c>
      <c r="AG1" t="s">
        <v>466</v>
      </c>
      <c r="AH1" t="s">
        <v>467</v>
      </c>
      <c r="AI1" t="s">
        <v>468</v>
      </c>
      <c r="AJ1" t="s">
        <v>469</v>
      </c>
      <c r="AK1" t="s">
        <v>470</v>
      </c>
    </row>
    <row r="2" spans="1:37" ht="70.2" hidden="1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</row>
    <row r="3" spans="1:37" hidden="1" x14ac:dyDescent="0.25">
      <c r="A3" s="4">
        <v>45604.459332789353</v>
      </c>
      <c r="B3" s="14" t="s">
        <v>35</v>
      </c>
      <c r="C3" s="17">
        <v>1</v>
      </c>
      <c r="D3" s="17" t="s">
        <v>36</v>
      </c>
      <c r="E3" s="17" t="s">
        <v>37</v>
      </c>
      <c r="F3" s="17" t="s">
        <v>38</v>
      </c>
      <c r="G3" s="17" t="s">
        <v>39</v>
      </c>
      <c r="H3" s="17" t="s">
        <v>40</v>
      </c>
      <c r="I3" s="17">
        <v>90</v>
      </c>
      <c r="J3" s="17">
        <v>100</v>
      </c>
      <c r="K3" s="17">
        <v>70</v>
      </c>
      <c r="L3" s="17">
        <v>80</v>
      </c>
      <c r="M3" s="17">
        <v>50</v>
      </c>
      <c r="N3" s="17">
        <v>80</v>
      </c>
      <c r="O3" s="17" t="s">
        <v>40</v>
      </c>
      <c r="P3" s="17" t="s">
        <v>41</v>
      </c>
      <c r="Q3" s="17" t="s">
        <v>42</v>
      </c>
      <c r="R3" s="17" t="s">
        <v>43</v>
      </c>
      <c r="S3" s="17" t="s">
        <v>44</v>
      </c>
      <c r="T3" s="17" t="s">
        <v>45</v>
      </c>
      <c r="U3" s="17" t="s">
        <v>46</v>
      </c>
      <c r="V3" s="17" t="s">
        <v>47</v>
      </c>
      <c r="W3" s="17" t="s">
        <v>48</v>
      </c>
      <c r="X3" s="17" t="s">
        <v>49</v>
      </c>
      <c r="Y3" s="17" t="s">
        <v>50</v>
      </c>
      <c r="Z3" s="17" t="s">
        <v>51</v>
      </c>
      <c r="AA3" s="17" t="s">
        <v>52</v>
      </c>
      <c r="AB3" s="17" t="s">
        <v>53</v>
      </c>
      <c r="AC3" s="17" t="s">
        <v>54</v>
      </c>
      <c r="AD3" s="17" t="s">
        <v>55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</row>
    <row r="4" spans="1:37" hidden="1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</row>
    <row r="5" spans="1:37" hidden="1" x14ac:dyDescent="0.25">
      <c r="A5" s="4">
        <v>45604.656823275465</v>
      </c>
      <c r="B5" s="14" t="s">
        <v>65</v>
      </c>
      <c r="C5" s="17">
        <v>3</v>
      </c>
      <c r="D5" s="17" t="s">
        <v>66</v>
      </c>
      <c r="E5" s="17" t="s">
        <v>37</v>
      </c>
      <c r="F5" s="17" t="s">
        <v>38</v>
      </c>
      <c r="G5" s="17" t="s">
        <v>67</v>
      </c>
      <c r="H5" s="17" t="s">
        <v>40</v>
      </c>
      <c r="I5" s="17">
        <v>100</v>
      </c>
      <c r="J5" s="17">
        <v>90</v>
      </c>
      <c r="K5" s="17">
        <v>0</v>
      </c>
      <c r="L5" s="17">
        <v>100</v>
      </c>
      <c r="M5" s="17">
        <v>10</v>
      </c>
      <c r="N5" s="17">
        <v>80</v>
      </c>
      <c r="O5" s="17" t="s">
        <v>40</v>
      </c>
      <c r="P5" s="17" t="s">
        <v>41</v>
      </c>
      <c r="Q5" s="17" t="s">
        <v>60</v>
      </c>
      <c r="R5" s="17" t="s">
        <v>61</v>
      </c>
      <c r="S5" s="17" t="s">
        <v>68</v>
      </c>
      <c r="T5" s="17" t="s">
        <v>69</v>
      </c>
      <c r="U5" s="17" t="s">
        <v>46</v>
      </c>
      <c r="V5" s="17" t="s">
        <v>47</v>
      </c>
      <c r="W5" s="17" t="s">
        <v>48</v>
      </c>
      <c r="X5" s="17" t="s">
        <v>49</v>
      </c>
      <c r="Y5" s="17" t="s">
        <v>70</v>
      </c>
      <c r="Z5" s="17" t="s">
        <v>62</v>
      </c>
      <c r="AA5" s="17" t="s">
        <v>52</v>
      </c>
      <c r="AB5" s="17" t="s">
        <v>53</v>
      </c>
      <c r="AC5" s="17" t="s">
        <v>63</v>
      </c>
      <c r="AD5" s="17" t="s">
        <v>55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</row>
    <row r="6" spans="1:37" hidden="1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</row>
    <row r="7" spans="1:37" hidden="1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</row>
    <row r="8" spans="1:37" hidden="1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</row>
    <row r="9" spans="1:37" hidden="1" x14ac:dyDescent="0.25">
      <c r="A9" s="4">
        <v>45607.759453449078</v>
      </c>
      <c r="B9" s="14" t="s">
        <v>84</v>
      </c>
      <c r="C9" s="17">
        <v>7</v>
      </c>
      <c r="D9" s="17" t="s">
        <v>85</v>
      </c>
      <c r="E9" s="17" t="s">
        <v>37</v>
      </c>
      <c r="F9" s="17" t="s">
        <v>86</v>
      </c>
      <c r="G9" s="17" t="s">
        <v>87</v>
      </c>
      <c r="H9" s="17" t="s">
        <v>40</v>
      </c>
      <c r="I9" s="17">
        <v>100</v>
      </c>
      <c r="J9" s="17">
        <v>100</v>
      </c>
      <c r="K9" s="17">
        <v>80</v>
      </c>
      <c r="L9" s="17">
        <v>100</v>
      </c>
      <c r="M9" s="17">
        <v>30</v>
      </c>
      <c r="N9" s="17">
        <v>100</v>
      </c>
      <c r="O9" s="17" t="s">
        <v>40</v>
      </c>
      <c r="P9" s="17" t="s">
        <v>88</v>
      </c>
      <c r="Q9" s="17" t="s">
        <v>42</v>
      </c>
      <c r="R9" s="17" t="s">
        <v>43</v>
      </c>
      <c r="S9" s="17" t="s">
        <v>44</v>
      </c>
      <c r="T9" s="17" t="s">
        <v>69</v>
      </c>
      <c r="U9" s="17" t="s">
        <v>46</v>
      </c>
      <c r="V9" s="17" t="s">
        <v>47</v>
      </c>
      <c r="W9" s="17" t="s">
        <v>48</v>
      </c>
      <c r="X9" s="17" t="s">
        <v>49</v>
      </c>
      <c r="Y9" s="17" t="s">
        <v>70</v>
      </c>
      <c r="Z9" s="17" t="s">
        <v>51</v>
      </c>
      <c r="AA9" s="17" t="s">
        <v>52</v>
      </c>
      <c r="AB9" s="17" t="s">
        <v>53</v>
      </c>
      <c r="AC9" s="17" t="s">
        <v>63</v>
      </c>
      <c r="AD9" s="17" t="s">
        <v>55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</row>
    <row r="10" spans="1:37" hidden="1" x14ac:dyDescent="0.25">
      <c r="A10" s="7">
        <v>45607.771659953709</v>
      </c>
      <c r="B10" s="15" t="s">
        <v>89</v>
      </c>
      <c r="C10" s="17">
        <v>8</v>
      </c>
      <c r="D10" s="17" t="s">
        <v>90</v>
      </c>
      <c r="E10" s="17" t="s">
        <v>37</v>
      </c>
      <c r="F10" s="17" t="s">
        <v>38</v>
      </c>
      <c r="G10" s="17" t="s">
        <v>87</v>
      </c>
      <c r="H10" s="17" t="s">
        <v>40</v>
      </c>
      <c r="I10" s="17">
        <v>90</v>
      </c>
      <c r="J10" s="17">
        <v>100</v>
      </c>
      <c r="K10" s="17">
        <v>80</v>
      </c>
      <c r="L10" s="17">
        <v>90</v>
      </c>
      <c r="M10" s="17">
        <v>80</v>
      </c>
      <c r="N10" s="17">
        <v>100</v>
      </c>
      <c r="O10" s="17" t="s">
        <v>40</v>
      </c>
      <c r="P10" s="17" t="s">
        <v>41</v>
      </c>
      <c r="Q10" s="17" t="s">
        <v>42</v>
      </c>
      <c r="R10" s="17" t="s">
        <v>43</v>
      </c>
      <c r="S10" s="17" t="s">
        <v>68</v>
      </c>
      <c r="T10" s="17" t="s">
        <v>69</v>
      </c>
      <c r="U10" s="17" t="s">
        <v>74</v>
      </c>
      <c r="V10" s="17" t="s">
        <v>47</v>
      </c>
      <c r="W10" s="17" t="s">
        <v>48</v>
      </c>
      <c r="X10" s="17" t="s">
        <v>49</v>
      </c>
      <c r="Y10" s="17" t="s">
        <v>50</v>
      </c>
      <c r="Z10" s="17" t="s">
        <v>51</v>
      </c>
      <c r="AA10" s="17" t="s">
        <v>52</v>
      </c>
      <c r="AB10" s="17" t="s">
        <v>53</v>
      </c>
      <c r="AC10" s="17" t="s">
        <v>63</v>
      </c>
      <c r="AD10" s="17" t="s">
        <v>55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</row>
    <row r="11" spans="1:37" hidden="1" x14ac:dyDescent="0.25">
      <c r="A11" s="4">
        <v>45607.851773217597</v>
      </c>
      <c r="B11" s="14" t="s">
        <v>91</v>
      </c>
      <c r="C11" s="17">
        <v>9</v>
      </c>
      <c r="D11" s="17" t="s">
        <v>92</v>
      </c>
      <c r="E11" s="17" t="s">
        <v>37</v>
      </c>
      <c r="F11" s="17" t="s">
        <v>38</v>
      </c>
      <c r="G11" s="17" t="s">
        <v>87</v>
      </c>
      <c r="H11" s="17" t="s">
        <v>40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 t="s">
        <v>40</v>
      </c>
      <c r="P11" s="17" t="s">
        <v>41</v>
      </c>
      <c r="Q11" s="17" t="s">
        <v>42</v>
      </c>
      <c r="R11" s="17" t="s">
        <v>43</v>
      </c>
      <c r="S11" s="17" t="s">
        <v>44</v>
      </c>
      <c r="T11" s="17" t="s">
        <v>69</v>
      </c>
      <c r="U11" s="17" t="s">
        <v>46</v>
      </c>
      <c r="V11" s="17" t="s">
        <v>47</v>
      </c>
      <c r="W11" s="17" t="s">
        <v>80</v>
      </c>
      <c r="X11" s="17" t="s">
        <v>49</v>
      </c>
      <c r="Y11" s="17" t="s">
        <v>70</v>
      </c>
      <c r="Z11" s="17" t="s">
        <v>51</v>
      </c>
      <c r="AA11" s="17" t="s">
        <v>93</v>
      </c>
      <c r="AB11" s="17" t="s">
        <v>76</v>
      </c>
      <c r="AC11" s="17" t="s">
        <v>63</v>
      </c>
      <c r="AD11" s="17" t="s">
        <v>55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</row>
    <row r="12" spans="1:37" hidden="1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</row>
    <row r="13" spans="1:37" hidden="1" x14ac:dyDescent="0.25">
      <c r="A13" s="4">
        <v>45608.230387858799</v>
      </c>
      <c r="B13" s="14" t="s">
        <v>96</v>
      </c>
      <c r="C13" s="17">
        <v>11</v>
      </c>
      <c r="D13" s="17" t="s">
        <v>97</v>
      </c>
      <c r="E13" s="17" t="s">
        <v>37</v>
      </c>
      <c r="F13" s="17" t="s">
        <v>83</v>
      </c>
      <c r="G13" s="17" t="s">
        <v>98</v>
      </c>
      <c r="H13" s="17" t="s">
        <v>40</v>
      </c>
      <c r="I13" s="17">
        <v>100</v>
      </c>
      <c r="J13" s="17">
        <v>100</v>
      </c>
      <c r="K13" s="17">
        <v>100</v>
      </c>
      <c r="L13" s="17">
        <v>60</v>
      </c>
      <c r="M13" s="17">
        <v>100</v>
      </c>
      <c r="N13" s="17">
        <v>100</v>
      </c>
      <c r="O13" s="17" t="s">
        <v>40</v>
      </c>
      <c r="P13" s="17" t="s">
        <v>41</v>
      </c>
      <c r="Q13" s="17" t="s">
        <v>60</v>
      </c>
      <c r="R13" s="17" t="s">
        <v>43</v>
      </c>
      <c r="S13" s="17" t="s">
        <v>68</v>
      </c>
      <c r="T13" s="17" t="s">
        <v>45</v>
      </c>
      <c r="U13" s="17" t="s">
        <v>46</v>
      </c>
      <c r="V13" s="17" t="s">
        <v>47</v>
      </c>
      <c r="W13" s="17" t="s">
        <v>48</v>
      </c>
      <c r="X13" s="17" t="s">
        <v>49</v>
      </c>
      <c r="Y13" s="17" t="s">
        <v>70</v>
      </c>
      <c r="Z13" s="17" t="s">
        <v>51</v>
      </c>
      <c r="AA13" s="17" t="s">
        <v>93</v>
      </c>
      <c r="AB13" s="17" t="s">
        <v>53</v>
      </c>
      <c r="AC13" s="17" t="s">
        <v>63</v>
      </c>
      <c r="AD13" s="17" t="s">
        <v>55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</row>
    <row r="14" spans="1:37" hidden="1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</row>
    <row r="15" spans="1:37" hidden="1" x14ac:dyDescent="0.25">
      <c r="A15" s="4">
        <v>45608.244720023147</v>
      </c>
      <c r="B15" s="14" t="s">
        <v>101</v>
      </c>
      <c r="C15" s="17">
        <v>13</v>
      </c>
      <c r="D15" s="17" t="s">
        <v>102</v>
      </c>
      <c r="E15" s="17" t="s">
        <v>37</v>
      </c>
      <c r="F15" s="17" t="s">
        <v>83</v>
      </c>
      <c r="G15" s="17" t="s">
        <v>98</v>
      </c>
      <c r="H15" s="17" t="s">
        <v>40</v>
      </c>
      <c r="I15" s="17">
        <v>80</v>
      </c>
      <c r="J15" s="17">
        <v>50</v>
      </c>
      <c r="K15" s="17">
        <v>70</v>
      </c>
      <c r="L15" s="17">
        <v>90</v>
      </c>
      <c r="M15" s="17">
        <v>80</v>
      </c>
      <c r="N15" s="17">
        <v>80</v>
      </c>
      <c r="O15" s="17" t="s">
        <v>40</v>
      </c>
      <c r="P15" s="17" t="s">
        <v>41</v>
      </c>
      <c r="Q15" s="17" t="s">
        <v>42</v>
      </c>
      <c r="R15" s="17" t="s">
        <v>61</v>
      </c>
      <c r="S15" s="17" t="s">
        <v>68</v>
      </c>
      <c r="T15" s="17" t="s">
        <v>45</v>
      </c>
      <c r="U15" s="17" t="s">
        <v>74</v>
      </c>
      <c r="V15" s="17" t="s">
        <v>47</v>
      </c>
      <c r="W15" s="17" t="s">
        <v>80</v>
      </c>
      <c r="X15" s="17" t="s">
        <v>49</v>
      </c>
      <c r="Y15" s="17" t="s">
        <v>50</v>
      </c>
      <c r="Z15" s="17" t="s">
        <v>62</v>
      </c>
      <c r="AA15" s="17" t="s">
        <v>93</v>
      </c>
      <c r="AB15" s="17" t="s">
        <v>76</v>
      </c>
      <c r="AC15" s="17" t="s">
        <v>54</v>
      </c>
      <c r="AD15" s="17" t="s">
        <v>55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</row>
    <row r="16" spans="1:37" hidden="1" x14ac:dyDescent="0.25">
      <c r="A16" s="7">
        <v>45608.491563402778</v>
      </c>
      <c r="B16" s="15" t="s">
        <v>103</v>
      </c>
      <c r="C16" s="17">
        <v>14</v>
      </c>
      <c r="D16" s="17" t="s">
        <v>104</v>
      </c>
      <c r="E16" s="17" t="s">
        <v>37</v>
      </c>
      <c r="F16" s="17" t="s">
        <v>38</v>
      </c>
      <c r="G16" s="17" t="s">
        <v>87</v>
      </c>
      <c r="H16" s="17" t="s">
        <v>40</v>
      </c>
      <c r="I16" s="17">
        <v>80</v>
      </c>
      <c r="J16" s="17">
        <v>100</v>
      </c>
      <c r="K16" s="17">
        <v>100</v>
      </c>
      <c r="L16" s="17">
        <v>100</v>
      </c>
      <c r="M16" s="17">
        <v>70</v>
      </c>
      <c r="N16" s="17">
        <v>80</v>
      </c>
      <c r="O16" s="17" t="s">
        <v>40</v>
      </c>
      <c r="P16" s="17" t="s">
        <v>41</v>
      </c>
      <c r="Q16" s="17" t="s">
        <v>42</v>
      </c>
      <c r="R16" s="17" t="s">
        <v>61</v>
      </c>
      <c r="S16" s="17" t="s">
        <v>68</v>
      </c>
      <c r="T16" s="17" t="s">
        <v>45</v>
      </c>
      <c r="U16" s="17" t="s">
        <v>74</v>
      </c>
      <c r="V16" s="17" t="s">
        <v>47</v>
      </c>
      <c r="W16" s="17" t="s">
        <v>80</v>
      </c>
      <c r="X16" s="17" t="s">
        <v>49</v>
      </c>
      <c r="Y16" s="17" t="s">
        <v>50</v>
      </c>
      <c r="Z16" s="17" t="s">
        <v>51</v>
      </c>
      <c r="AA16" s="17" t="s">
        <v>93</v>
      </c>
      <c r="AB16" s="17" t="s">
        <v>53</v>
      </c>
      <c r="AC16" s="17" t="s">
        <v>63</v>
      </c>
      <c r="AD16" s="17" t="s">
        <v>55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2000</v>
      </c>
    </row>
    <row r="17" spans="1:37" hidden="1" x14ac:dyDescent="0.25">
      <c r="A17" s="4">
        <v>45608.601997314814</v>
      </c>
      <c r="B17" s="14" t="s">
        <v>105</v>
      </c>
      <c r="C17" s="17">
        <v>15</v>
      </c>
      <c r="D17" s="17" t="s">
        <v>106</v>
      </c>
      <c r="E17" s="17" t="s">
        <v>37</v>
      </c>
      <c r="F17" s="17" t="s">
        <v>38</v>
      </c>
      <c r="G17" s="17" t="s">
        <v>59</v>
      </c>
      <c r="H17" s="17" t="s">
        <v>40</v>
      </c>
      <c r="I17" s="17">
        <v>100</v>
      </c>
      <c r="J17" s="17">
        <v>100</v>
      </c>
      <c r="K17" s="17">
        <v>80</v>
      </c>
      <c r="L17" s="17">
        <v>90</v>
      </c>
      <c r="M17" s="17">
        <v>70</v>
      </c>
      <c r="N17" s="17">
        <v>90</v>
      </c>
      <c r="O17" s="17" t="s">
        <v>40</v>
      </c>
      <c r="P17" s="17" t="s">
        <v>41</v>
      </c>
      <c r="Q17" s="17" t="s">
        <v>60</v>
      </c>
      <c r="R17" s="17" t="s">
        <v>43</v>
      </c>
      <c r="S17" s="17" t="s">
        <v>68</v>
      </c>
      <c r="T17" s="17" t="s">
        <v>45</v>
      </c>
      <c r="U17" s="17" t="s">
        <v>74</v>
      </c>
      <c r="V17" s="17" t="s">
        <v>47</v>
      </c>
      <c r="W17" s="17" t="s">
        <v>48</v>
      </c>
      <c r="X17" s="17" t="s">
        <v>49</v>
      </c>
      <c r="Y17" s="17" t="s">
        <v>50</v>
      </c>
      <c r="Z17" s="17" t="s">
        <v>51</v>
      </c>
      <c r="AA17" s="17" t="s">
        <v>52</v>
      </c>
      <c r="AB17" s="17" t="s">
        <v>53</v>
      </c>
      <c r="AC17" s="17" t="s">
        <v>63</v>
      </c>
      <c r="AD17" s="17" t="s">
        <v>55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</row>
    <row r="18" spans="1:37" hidden="1" x14ac:dyDescent="0.25">
      <c r="A18" s="7">
        <v>45608.602551458331</v>
      </c>
      <c r="B18" s="15" t="s">
        <v>107</v>
      </c>
      <c r="C18" s="17">
        <v>16</v>
      </c>
      <c r="D18" s="17" t="s">
        <v>108</v>
      </c>
      <c r="E18" s="17" t="s">
        <v>37</v>
      </c>
      <c r="F18" s="17" t="s">
        <v>86</v>
      </c>
      <c r="G18" s="17" t="s">
        <v>87</v>
      </c>
      <c r="H18" s="17" t="s">
        <v>40</v>
      </c>
      <c r="I18" s="17">
        <v>70</v>
      </c>
      <c r="J18" s="17">
        <v>80</v>
      </c>
      <c r="K18" s="17">
        <v>80</v>
      </c>
      <c r="L18" s="17">
        <v>60</v>
      </c>
      <c r="M18" s="17">
        <v>40</v>
      </c>
      <c r="N18" s="17">
        <v>70</v>
      </c>
      <c r="O18" s="17" t="s">
        <v>40</v>
      </c>
      <c r="P18" s="17" t="s">
        <v>88</v>
      </c>
      <c r="Q18" s="17" t="s">
        <v>60</v>
      </c>
      <c r="R18" s="17" t="s">
        <v>61</v>
      </c>
      <c r="S18" s="17" t="s">
        <v>68</v>
      </c>
      <c r="T18" s="17" t="s">
        <v>69</v>
      </c>
      <c r="U18" s="17" t="s">
        <v>74</v>
      </c>
      <c r="V18" s="17" t="s">
        <v>75</v>
      </c>
      <c r="W18" s="17" t="s">
        <v>48</v>
      </c>
      <c r="X18" s="17" t="s">
        <v>49</v>
      </c>
      <c r="Y18" s="17" t="s">
        <v>50</v>
      </c>
      <c r="Z18" s="17" t="s">
        <v>62</v>
      </c>
      <c r="AA18" s="17" t="s">
        <v>93</v>
      </c>
      <c r="AB18" s="17" t="s">
        <v>53</v>
      </c>
      <c r="AC18" s="17" t="s">
        <v>63</v>
      </c>
      <c r="AD18" s="17" t="s">
        <v>64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</row>
    <row r="19" spans="1:37" hidden="1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88</v>
      </c>
      <c r="Q19" s="17" t="s">
        <v>60</v>
      </c>
      <c r="R19" s="17" t="s">
        <v>61</v>
      </c>
      <c r="S19" s="17" t="s">
        <v>68</v>
      </c>
      <c r="T19" s="17" t="s">
        <v>69</v>
      </c>
      <c r="U19" s="17" t="s">
        <v>74</v>
      </c>
      <c r="V19" s="17" t="s">
        <v>75</v>
      </c>
      <c r="W19" s="17" t="s">
        <v>48</v>
      </c>
      <c r="X19" s="17" t="s">
        <v>49</v>
      </c>
      <c r="Y19" s="17" t="s">
        <v>50</v>
      </c>
      <c r="Z19" s="17" t="s">
        <v>62</v>
      </c>
      <c r="AA19" s="17" t="s">
        <v>93</v>
      </c>
      <c r="AB19" s="17" t="s">
        <v>53</v>
      </c>
      <c r="AC19" s="17" t="s">
        <v>63</v>
      </c>
      <c r="AD19" s="17" t="s">
        <v>64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</row>
    <row r="20" spans="1:37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22" t="s">
        <v>146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</row>
    <row r="21" spans="1:37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22" t="s">
        <v>146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</row>
    <row r="22" spans="1:37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22" t="s">
        <v>146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</row>
    <row r="23" spans="1:37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22" t="s">
        <v>146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</row>
    <row r="24" spans="1:37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22" t="s">
        <v>146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</row>
    <row r="25" spans="1:37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22" t="s">
        <v>146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</row>
    <row r="26" spans="1:37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22" t="s">
        <v>146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</row>
    <row r="27" spans="1:37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22" t="s">
        <v>146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</row>
    <row r="28" spans="1:37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22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</row>
    <row r="29" spans="1:37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22" t="s">
        <v>146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</row>
    <row r="30" spans="1:37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22" t="s">
        <v>146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</row>
    <row r="31" spans="1:37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22" t="s">
        <v>146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</row>
    <row r="32" spans="1:37" hidden="1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</row>
    <row r="33" spans="1:37" hidden="1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</row>
    <row r="34" spans="1:37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22" t="s">
        <v>146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</row>
    <row r="35" spans="1:37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22" t="s">
        <v>146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</row>
    <row r="36" spans="1:37" hidden="1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</row>
    <row r="37" spans="1:37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22" t="s">
        <v>146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</row>
    <row r="38" spans="1:37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22" t="s">
        <v>146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</row>
    <row r="39" spans="1:37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22" t="s">
        <v>146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</row>
    <row r="40" spans="1:37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22" t="s">
        <v>146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</row>
    <row r="41" spans="1:37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22" t="s">
        <v>146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</row>
    <row r="42" spans="1:37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22" t="s">
        <v>146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</row>
    <row r="43" spans="1:37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22" t="s">
        <v>146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</row>
    <row r="44" spans="1:37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22" t="s">
        <v>146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</row>
    <row r="45" spans="1:37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22" t="s">
        <v>146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</row>
    <row r="46" spans="1:37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22" t="s">
        <v>146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</row>
    <row r="47" spans="1:37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22" t="s">
        <v>146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</row>
    <row r="48" spans="1:37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22" t="s">
        <v>146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</row>
    <row r="49" spans="1:37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22" t="s">
        <v>146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</row>
    <row r="50" spans="1:37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22" t="s">
        <v>146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</row>
    <row r="51" spans="1:37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22" t="s">
        <v>146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</row>
    <row r="52" spans="1:37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22" t="s">
        <v>146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</row>
    <row r="53" spans="1:37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22" t="s">
        <v>146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</row>
    <row r="54" spans="1:37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22" t="s">
        <v>146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</row>
    <row r="55" spans="1:37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22" t="s">
        <v>146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</row>
    <row r="56" spans="1:37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22" t="s">
        <v>146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</row>
    <row r="57" spans="1:37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22" t="s">
        <v>146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</row>
    <row r="58" spans="1:37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22" t="s">
        <v>146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</row>
    <row r="59" spans="1:37" hidden="1" x14ac:dyDescent="0.25">
      <c r="A59" s="4">
        <v>45608.947190833336</v>
      </c>
      <c r="B59" s="14" t="s">
        <v>248</v>
      </c>
      <c r="C59" s="17">
        <v>57</v>
      </c>
      <c r="D59" s="17" t="s">
        <v>249</v>
      </c>
      <c r="E59" s="17" t="s">
        <v>37</v>
      </c>
      <c r="F59" s="17" t="s">
        <v>83</v>
      </c>
      <c r="G59" s="17" t="s">
        <v>98</v>
      </c>
      <c r="H59" s="17" t="s">
        <v>40</v>
      </c>
      <c r="I59" s="17">
        <v>80</v>
      </c>
      <c r="J59" s="17">
        <v>80</v>
      </c>
      <c r="K59" s="17">
        <v>80</v>
      </c>
      <c r="L59" s="17">
        <v>80</v>
      </c>
      <c r="M59" s="17">
        <v>90</v>
      </c>
      <c r="N59" s="17">
        <v>90</v>
      </c>
      <c r="O59" s="17" t="s">
        <v>40</v>
      </c>
      <c r="P59" s="17" t="s">
        <v>88</v>
      </c>
      <c r="Q59" s="17" t="s">
        <v>42</v>
      </c>
      <c r="R59" s="17" t="s">
        <v>43</v>
      </c>
      <c r="S59" s="17" t="s">
        <v>44</v>
      </c>
      <c r="T59" s="17" t="s">
        <v>69</v>
      </c>
      <c r="U59" s="17" t="s">
        <v>46</v>
      </c>
      <c r="V59" s="17" t="s">
        <v>75</v>
      </c>
      <c r="W59" s="17" t="s">
        <v>48</v>
      </c>
      <c r="X59" s="17" t="s">
        <v>49</v>
      </c>
      <c r="Y59" s="17" t="s">
        <v>50</v>
      </c>
      <c r="Z59" s="17" t="s">
        <v>51</v>
      </c>
      <c r="AA59" s="17" t="s">
        <v>52</v>
      </c>
      <c r="AB59" s="17" t="s">
        <v>76</v>
      </c>
      <c r="AC59" s="17" t="s">
        <v>63</v>
      </c>
      <c r="AD59" s="17" t="s">
        <v>64</v>
      </c>
      <c r="AE59" s="17" t="s">
        <v>40</v>
      </c>
      <c r="AF59" s="17" t="s">
        <v>133</v>
      </c>
      <c r="AG59" s="17" t="s">
        <v>133</v>
      </c>
      <c r="AH59" s="17" t="s">
        <v>250</v>
      </c>
      <c r="AI59" s="17" t="s">
        <v>133</v>
      </c>
      <c r="AJ59" s="17" t="s">
        <v>250</v>
      </c>
      <c r="AK59" s="17" t="s">
        <v>133</v>
      </c>
    </row>
    <row r="60" spans="1:37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22" t="s">
        <v>146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</row>
    <row r="61" spans="1:37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22" t="s">
        <v>146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</row>
    <row r="62" spans="1:37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22" t="s">
        <v>146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</row>
    <row r="63" spans="1:37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22" t="s">
        <v>146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</row>
    <row r="64" spans="1:37" hidden="1" x14ac:dyDescent="0.25">
      <c r="A64" s="7">
        <v>45609.356050092596</v>
      </c>
      <c r="B64" s="15" t="s">
        <v>263</v>
      </c>
      <c r="C64" s="17">
        <v>62</v>
      </c>
      <c r="D64" s="17" t="s">
        <v>264</v>
      </c>
      <c r="E64" s="17" t="s">
        <v>37</v>
      </c>
      <c r="F64" s="17" t="s">
        <v>265</v>
      </c>
      <c r="G64" s="17" t="s">
        <v>266</v>
      </c>
      <c r="H64" s="17" t="s">
        <v>40</v>
      </c>
      <c r="I64" s="17">
        <v>100</v>
      </c>
      <c r="J64" s="17">
        <v>90</v>
      </c>
      <c r="K64" s="17">
        <v>100</v>
      </c>
      <c r="L64" s="17">
        <v>100</v>
      </c>
      <c r="M64" s="17">
        <v>100</v>
      </c>
      <c r="N64" s="17">
        <v>100</v>
      </c>
      <c r="O64" s="17" t="s">
        <v>40</v>
      </c>
      <c r="P64" s="17" t="s">
        <v>41</v>
      </c>
      <c r="Q64" s="17" t="s">
        <v>60</v>
      </c>
      <c r="R64" s="17" t="s">
        <v>43</v>
      </c>
      <c r="S64" s="17" t="s">
        <v>44</v>
      </c>
      <c r="T64" s="17" t="s">
        <v>69</v>
      </c>
      <c r="U64" s="17" t="s">
        <v>74</v>
      </c>
      <c r="V64" s="17" t="s">
        <v>47</v>
      </c>
      <c r="W64" s="17" t="s">
        <v>48</v>
      </c>
      <c r="X64" s="17" t="s">
        <v>49</v>
      </c>
      <c r="Y64" s="17" t="s">
        <v>70</v>
      </c>
      <c r="Z64" s="17" t="s">
        <v>62</v>
      </c>
      <c r="AA64" s="17" t="s">
        <v>93</v>
      </c>
      <c r="AB64" s="17" t="s">
        <v>53</v>
      </c>
      <c r="AC64" s="17" t="s">
        <v>63</v>
      </c>
      <c r="AD64" s="17" t="s">
        <v>55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</row>
    <row r="65" spans="1:37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22" t="s">
        <v>146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</row>
    <row r="66" spans="1:37" hidden="1" x14ac:dyDescent="0.25">
      <c r="A66" s="7">
        <v>45610.468884027781</v>
      </c>
      <c r="B66" s="15" t="s">
        <v>270</v>
      </c>
      <c r="C66" s="17">
        <v>64</v>
      </c>
      <c r="D66" s="17" t="s">
        <v>271</v>
      </c>
      <c r="E66" s="17" t="s">
        <v>272</v>
      </c>
      <c r="F66" s="17" t="s">
        <v>168</v>
      </c>
      <c r="G66" s="17" t="s">
        <v>273</v>
      </c>
      <c r="H66" s="17" t="s">
        <v>40</v>
      </c>
      <c r="I66" s="17">
        <v>50</v>
      </c>
      <c r="J66" s="17">
        <v>50</v>
      </c>
      <c r="K66" s="17">
        <v>50</v>
      </c>
      <c r="L66" s="17">
        <v>90</v>
      </c>
      <c r="M66" s="17">
        <v>50</v>
      </c>
      <c r="N66" s="17">
        <v>50</v>
      </c>
      <c r="O66" s="17" t="s">
        <v>40</v>
      </c>
      <c r="P66" s="17" t="s">
        <v>88</v>
      </c>
      <c r="Q66" s="17" t="s">
        <v>42</v>
      </c>
      <c r="R66" s="17" t="s">
        <v>61</v>
      </c>
      <c r="S66" s="17" t="s">
        <v>68</v>
      </c>
      <c r="T66" s="17" t="s">
        <v>69</v>
      </c>
      <c r="U66" s="17" t="s">
        <v>74</v>
      </c>
      <c r="V66" s="17" t="s">
        <v>75</v>
      </c>
      <c r="W66" s="17" t="s">
        <v>48</v>
      </c>
      <c r="X66" s="17" t="s">
        <v>49</v>
      </c>
      <c r="Y66" s="17" t="s">
        <v>50</v>
      </c>
      <c r="Z66" s="17" t="s">
        <v>51</v>
      </c>
      <c r="AA66" s="17" t="s">
        <v>52</v>
      </c>
      <c r="AB66" s="17" t="s">
        <v>53</v>
      </c>
      <c r="AC66" s="17" t="s">
        <v>63</v>
      </c>
      <c r="AD66" s="17" t="s">
        <v>55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</row>
    <row r="67" spans="1:37" hidden="1" x14ac:dyDescent="0.25">
      <c r="A67" s="4">
        <v>45610.472107337962</v>
      </c>
      <c r="B67" s="14" t="s">
        <v>274</v>
      </c>
      <c r="C67" s="17">
        <v>65</v>
      </c>
      <c r="D67" s="17" t="s">
        <v>275</v>
      </c>
      <c r="E67" s="17" t="s">
        <v>272</v>
      </c>
      <c r="F67" s="17" t="s">
        <v>168</v>
      </c>
      <c r="G67" s="17" t="s">
        <v>276</v>
      </c>
      <c r="H67" s="17" t="s">
        <v>40</v>
      </c>
      <c r="I67" s="17">
        <v>90</v>
      </c>
      <c r="J67" s="17">
        <v>80</v>
      </c>
      <c r="K67" s="17">
        <v>90</v>
      </c>
      <c r="L67" s="17">
        <v>90</v>
      </c>
      <c r="M67" s="17">
        <v>50</v>
      </c>
      <c r="N67" s="17">
        <v>90</v>
      </c>
      <c r="O67" s="17" t="s">
        <v>40</v>
      </c>
      <c r="P67" s="17" t="s">
        <v>41</v>
      </c>
      <c r="Q67" s="17" t="s">
        <v>42</v>
      </c>
      <c r="R67" s="17" t="s">
        <v>43</v>
      </c>
      <c r="S67" s="17" t="s">
        <v>68</v>
      </c>
      <c r="T67" s="17" t="s">
        <v>69</v>
      </c>
      <c r="U67" s="17" t="s">
        <v>74</v>
      </c>
      <c r="V67" s="17" t="s">
        <v>47</v>
      </c>
      <c r="W67" s="17" t="s">
        <v>48</v>
      </c>
      <c r="X67" s="17" t="s">
        <v>49</v>
      </c>
      <c r="Y67" s="17" t="s">
        <v>50</v>
      </c>
      <c r="Z67" s="17" t="s">
        <v>51</v>
      </c>
      <c r="AA67" s="17" t="s">
        <v>93</v>
      </c>
      <c r="AB67" s="17" t="s">
        <v>76</v>
      </c>
      <c r="AC67" s="17" t="s">
        <v>63</v>
      </c>
      <c r="AD67" s="17" t="s">
        <v>55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</row>
    <row r="68" spans="1:37" hidden="1" x14ac:dyDescent="0.25">
      <c r="A68" s="7">
        <v>45610.475448217592</v>
      </c>
      <c r="B68" s="15" t="s">
        <v>277</v>
      </c>
      <c r="C68" s="17">
        <v>66</v>
      </c>
      <c r="D68" s="17" t="s">
        <v>278</v>
      </c>
      <c r="E68" s="17" t="s">
        <v>37</v>
      </c>
      <c r="F68" s="17" t="s">
        <v>38</v>
      </c>
      <c r="G68" s="17" t="s">
        <v>279</v>
      </c>
      <c r="H68" s="17" t="s">
        <v>40</v>
      </c>
      <c r="I68" s="17">
        <v>80</v>
      </c>
      <c r="J68" s="17">
        <v>70</v>
      </c>
      <c r="K68" s="17">
        <v>80</v>
      </c>
      <c r="L68" s="17">
        <v>90</v>
      </c>
      <c r="M68" s="17">
        <v>80</v>
      </c>
      <c r="N68" s="17">
        <v>80</v>
      </c>
      <c r="O68" s="17" t="s">
        <v>40</v>
      </c>
      <c r="P68" s="17" t="s">
        <v>41</v>
      </c>
      <c r="Q68" s="17" t="s">
        <v>42</v>
      </c>
      <c r="R68" s="17" t="s">
        <v>61</v>
      </c>
      <c r="S68" s="17" t="s">
        <v>68</v>
      </c>
      <c r="T68" s="17" t="s">
        <v>69</v>
      </c>
      <c r="U68" s="17" t="s">
        <v>74</v>
      </c>
      <c r="V68" s="17" t="s">
        <v>47</v>
      </c>
      <c r="W68" s="17" t="s">
        <v>48</v>
      </c>
      <c r="X68" s="17" t="s">
        <v>49</v>
      </c>
      <c r="Y68" s="17" t="s">
        <v>50</v>
      </c>
      <c r="Z68" s="17" t="s">
        <v>62</v>
      </c>
      <c r="AA68" s="17" t="s">
        <v>93</v>
      </c>
      <c r="AB68" s="17" t="s">
        <v>53</v>
      </c>
      <c r="AC68" s="17" t="s">
        <v>63</v>
      </c>
      <c r="AD68" s="17" t="s">
        <v>64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</row>
    <row r="69" spans="1:37" hidden="1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282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</row>
    <row r="70" spans="1:37" hidden="1" x14ac:dyDescent="0.25">
      <c r="A70" s="7">
        <v>45610.479517662039</v>
      </c>
      <c r="B70" s="15" t="s">
        <v>284</v>
      </c>
      <c r="C70" s="17">
        <v>68</v>
      </c>
      <c r="D70" s="17" t="s">
        <v>285</v>
      </c>
      <c r="E70" s="17" t="s">
        <v>37</v>
      </c>
      <c r="F70" s="17" t="s">
        <v>38</v>
      </c>
      <c r="G70" s="17" t="s">
        <v>286</v>
      </c>
      <c r="H70" s="17" t="s">
        <v>40</v>
      </c>
      <c r="I70" s="17">
        <v>100</v>
      </c>
      <c r="J70" s="17">
        <v>100</v>
      </c>
      <c r="K70" s="17">
        <v>80</v>
      </c>
      <c r="L70" s="17">
        <v>80</v>
      </c>
      <c r="M70" s="17">
        <v>100</v>
      </c>
      <c r="N70" s="17">
        <v>100</v>
      </c>
      <c r="O70" s="17" t="s">
        <v>40</v>
      </c>
      <c r="P70" s="17" t="s">
        <v>41</v>
      </c>
      <c r="Q70" s="17" t="s">
        <v>42</v>
      </c>
      <c r="R70" s="17" t="s">
        <v>61</v>
      </c>
      <c r="S70" s="17" t="s">
        <v>68</v>
      </c>
      <c r="T70" s="17" t="s">
        <v>45</v>
      </c>
      <c r="U70" s="17" t="s">
        <v>74</v>
      </c>
      <c r="V70" s="17" t="s">
        <v>47</v>
      </c>
      <c r="W70" s="17" t="s">
        <v>48</v>
      </c>
      <c r="X70" s="17" t="s">
        <v>49</v>
      </c>
      <c r="Y70" s="17" t="s">
        <v>50</v>
      </c>
      <c r="Z70" s="17" t="s">
        <v>62</v>
      </c>
      <c r="AA70" s="17" t="s">
        <v>93</v>
      </c>
      <c r="AB70" s="17" t="s">
        <v>76</v>
      </c>
      <c r="AC70" s="17" t="s">
        <v>63</v>
      </c>
      <c r="AD70" s="17" t="s">
        <v>55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</row>
    <row r="71" spans="1:37" hidden="1" x14ac:dyDescent="0.25">
      <c r="A71" s="4">
        <v>45610.479780162037</v>
      </c>
      <c r="B71" s="14" t="s">
        <v>287</v>
      </c>
      <c r="C71" s="17">
        <v>69</v>
      </c>
      <c r="D71" s="17" t="s">
        <v>288</v>
      </c>
      <c r="E71" s="17" t="s">
        <v>37</v>
      </c>
      <c r="F71" s="17" t="s">
        <v>38</v>
      </c>
      <c r="G71" s="17" t="s">
        <v>289</v>
      </c>
      <c r="H71" s="17" t="s">
        <v>40</v>
      </c>
      <c r="I71" s="17">
        <v>80</v>
      </c>
      <c r="J71" s="17">
        <v>100</v>
      </c>
      <c r="K71" s="17">
        <v>100</v>
      </c>
      <c r="L71" s="17">
        <v>80</v>
      </c>
      <c r="M71" s="17">
        <v>50</v>
      </c>
      <c r="N71" s="17">
        <v>100</v>
      </c>
      <c r="O71" s="17" t="s">
        <v>40</v>
      </c>
      <c r="P71" s="17" t="s">
        <v>41</v>
      </c>
      <c r="Q71" s="17" t="s">
        <v>42</v>
      </c>
      <c r="R71" s="17" t="s">
        <v>61</v>
      </c>
      <c r="S71" s="17" t="s">
        <v>68</v>
      </c>
      <c r="T71" s="17" t="s">
        <v>45</v>
      </c>
      <c r="U71" s="17" t="s">
        <v>74</v>
      </c>
      <c r="V71" s="17" t="s">
        <v>75</v>
      </c>
      <c r="W71" s="17" t="s">
        <v>48</v>
      </c>
      <c r="X71" s="17" t="s">
        <v>49</v>
      </c>
      <c r="Y71" s="17" t="s">
        <v>50</v>
      </c>
      <c r="Z71" s="17" t="s">
        <v>62</v>
      </c>
      <c r="AA71" s="17" t="s">
        <v>93</v>
      </c>
      <c r="AB71" s="17" t="s">
        <v>76</v>
      </c>
      <c r="AC71" s="17" t="s">
        <v>63</v>
      </c>
      <c r="AD71" s="17" t="s">
        <v>55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</row>
    <row r="72" spans="1:37" hidden="1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</row>
    <row r="73" spans="1:37" hidden="1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41</v>
      </c>
      <c r="Q73" s="17" t="s">
        <v>60</v>
      </c>
      <c r="R73" s="17" t="s">
        <v>61</v>
      </c>
      <c r="S73" s="17" t="s">
        <v>68</v>
      </c>
      <c r="T73" s="17" t="s">
        <v>69</v>
      </c>
      <c r="U73" s="17" t="s">
        <v>74</v>
      </c>
      <c r="V73" s="17" t="s">
        <v>47</v>
      </c>
      <c r="W73" s="17" t="s">
        <v>48</v>
      </c>
      <c r="X73" s="17" t="s">
        <v>49</v>
      </c>
      <c r="Y73" s="17" t="s">
        <v>70</v>
      </c>
      <c r="Z73" s="17" t="s">
        <v>62</v>
      </c>
      <c r="AA73" s="17" t="s">
        <v>52</v>
      </c>
      <c r="AB73" s="17" t="s">
        <v>53</v>
      </c>
      <c r="AC73" s="17" t="s">
        <v>63</v>
      </c>
      <c r="AD73" s="17" t="s">
        <v>64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</row>
    <row r="74" spans="1:37" hidden="1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</row>
    <row r="75" spans="1:37" hidden="1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303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</row>
    <row r="76" spans="1:37" hidden="1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</row>
    <row r="77" spans="1:37" hidden="1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309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</row>
    <row r="78" spans="1:37" hidden="1" x14ac:dyDescent="0.25">
      <c r="A78" s="7">
        <v>45610.510892986116</v>
      </c>
      <c r="B78" s="15" t="s">
        <v>311</v>
      </c>
      <c r="C78" s="17">
        <v>76</v>
      </c>
      <c r="D78" s="17" t="s">
        <v>312</v>
      </c>
      <c r="E78" s="17" t="s">
        <v>272</v>
      </c>
      <c r="F78" s="17" t="s">
        <v>124</v>
      </c>
      <c r="G78" s="17" t="s">
        <v>124</v>
      </c>
      <c r="H78" s="17" t="s">
        <v>40</v>
      </c>
      <c r="I78" s="17">
        <v>90</v>
      </c>
      <c r="J78" s="17">
        <v>80</v>
      </c>
      <c r="K78" s="17">
        <v>70</v>
      </c>
      <c r="L78" s="17">
        <v>90</v>
      </c>
      <c r="M78" s="17">
        <v>70</v>
      </c>
      <c r="N78" s="17">
        <v>80</v>
      </c>
      <c r="O78" s="17" t="s">
        <v>40</v>
      </c>
      <c r="P78" s="17" t="s">
        <v>41</v>
      </c>
      <c r="Q78" s="17" t="s">
        <v>60</v>
      </c>
      <c r="R78" s="17" t="s">
        <v>43</v>
      </c>
      <c r="S78" s="17" t="s">
        <v>44</v>
      </c>
      <c r="T78" s="17" t="s">
        <v>69</v>
      </c>
      <c r="U78" s="17" t="s">
        <v>46</v>
      </c>
      <c r="V78" s="17" t="s">
        <v>47</v>
      </c>
      <c r="W78" s="17" t="s">
        <v>80</v>
      </c>
      <c r="X78" s="17" t="s">
        <v>49</v>
      </c>
      <c r="Y78" s="17" t="s">
        <v>70</v>
      </c>
      <c r="Z78" s="17" t="s">
        <v>51</v>
      </c>
      <c r="AA78" s="17" t="s">
        <v>52</v>
      </c>
      <c r="AB78" s="17" t="s">
        <v>76</v>
      </c>
      <c r="AC78" s="17" t="s">
        <v>63</v>
      </c>
      <c r="AD78" s="17" t="s">
        <v>55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</row>
    <row r="79" spans="1:37" hidden="1" x14ac:dyDescent="0.25">
      <c r="A79" s="4">
        <v>45610.51224744213</v>
      </c>
      <c r="B79" s="14" t="s">
        <v>313</v>
      </c>
      <c r="C79" s="17">
        <v>77</v>
      </c>
      <c r="D79" s="17" t="s">
        <v>314</v>
      </c>
      <c r="E79" s="17" t="s">
        <v>37</v>
      </c>
      <c r="F79" s="17" t="s">
        <v>38</v>
      </c>
      <c r="G79" s="17" t="s">
        <v>315</v>
      </c>
      <c r="H79" s="17" t="s">
        <v>40</v>
      </c>
      <c r="I79" s="17">
        <v>50</v>
      </c>
      <c r="J79" s="17">
        <v>100</v>
      </c>
      <c r="K79" s="17">
        <v>100</v>
      </c>
      <c r="L79" s="17">
        <v>100</v>
      </c>
      <c r="M79" s="17">
        <v>20</v>
      </c>
      <c r="N79" s="17">
        <v>100</v>
      </c>
      <c r="O79" s="17" t="s">
        <v>40</v>
      </c>
      <c r="P79" s="17" t="s">
        <v>41</v>
      </c>
      <c r="Q79" s="17" t="s">
        <v>42</v>
      </c>
      <c r="R79" s="17" t="s">
        <v>43</v>
      </c>
      <c r="S79" s="17" t="s">
        <v>44</v>
      </c>
      <c r="T79" s="17" t="s">
        <v>69</v>
      </c>
      <c r="U79" s="17" t="s">
        <v>74</v>
      </c>
      <c r="V79" s="17" t="s">
        <v>47</v>
      </c>
      <c r="W79" s="17" t="s">
        <v>48</v>
      </c>
      <c r="X79" s="17" t="s">
        <v>49</v>
      </c>
      <c r="Y79" s="17" t="s">
        <v>70</v>
      </c>
      <c r="Z79" s="17" t="s">
        <v>62</v>
      </c>
      <c r="AA79" s="17" t="s">
        <v>52</v>
      </c>
      <c r="AB79" s="17" t="s">
        <v>53</v>
      </c>
      <c r="AC79" s="17" t="s">
        <v>54</v>
      </c>
      <c r="AD79" s="17" t="s">
        <v>55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</row>
    <row r="80" spans="1:37" hidden="1" x14ac:dyDescent="0.25">
      <c r="A80" s="7">
        <v>45610.520505115739</v>
      </c>
      <c r="B80" s="15" t="s">
        <v>316</v>
      </c>
      <c r="C80" s="17">
        <v>78</v>
      </c>
      <c r="D80" s="17" t="s">
        <v>317</v>
      </c>
      <c r="E80" s="17" t="s">
        <v>272</v>
      </c>
      <c r="F80" s="17" t="s">
        <v>38</v>
      </c>
      <c r="G80" s="17" t="s">
        <v>318</v>
      </c>
      <c r="H80" s="17" t="s">
        <v>40</v>
      </c>
      <c r="I80" s="17">
        <v>100</v>
      </c>
      <c r="J80" s="17">
        <v>90</v>
      </c>
      <c r="K80" s="17">
        <v>50</v>
      </c>
      <c r="L80" s="17">
        <v>50</v>
      </c>
      <c r="M80" s="17">
        <v>50</v>
      </c>
      <c r="N80" s="17">
        <v>50</v>
      </c>
      <c r="O80" s="17" t="s">
        <v>40</v>
      </c>
      <c r="P80" s="17" t="s">
        <v>41</v>
      </c>
      <c r="Q80" s="17" t="s">
        <v>42</v>
      </c>
      <c r="R80" s="17" t="s">
        <v>61</v>
      </c>
      <c r="S80" s="17" t="s">
        <v>44</v>
      </c>
      <c r="T80" s="17" t="s">
        <v>69</v>
      </c>
      <c r="U80" s="17" t="s">
        <v>74</v>
      </c>
      <c r="V80" s="17" t="s">
        <v>75</v>
      </c>
      <c r="W80" s="17" t="s">
        <v>48</v>
      </c>
      <c r="X80" s="17" t="s">
        <v>49</v>
      </c>
      <c r="Y80" s="17" t="s">
        <v>50</v>
      </c>
      <c r="Z80" s="17" t="s">
        <v>51</v>
      </c>
      <c r="AA80" s="17" t="s">
        <v>52</v>
      </c>
      <c r="AB80" s="17" t="s">
        <v>53</v>
      </c>
      <c r="AC80" s="17" t="s">
        <v>63</v>
      </c>
      <c r="AD80" s="17" t="s">
        <v>55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</row>
    <row r="81" spans="1:37" hidden="1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</row>
    <row r="82" spans="1:37" hidden="1" x14ac:dyDescent="0.25">
      <c r="A82" s="7">
        <v>45610.529016168977</v>
      </c>
      <c r="B82" s="15" t="s">
        <v>321</v>
      </c>
      <c r="C82" s="17">
        <v>80</v>
      </c>
      <c r="D82" s="17" t="s">
        <v>322</v>
      </c>
      <c r="E82" s="17" t="s">
        <v>37</v>
      </c>
      <c r="F82" s="17" t="s">
        <v>86</v>
      </c>
      <c r="G82" s="17" t="s">
        <v>323</v>
      </c>
      <c r="H82" s="17" t="s">
        <v>40</v>
      </c>
      <c r="I82" s="17">
        <v>100</v>
      </c>
      <c r="J82" s="17">
        <v>70</v>
      </c>
      <c r="K82" s="17">
        <v>70</v>
      </c>
      <c r="L82" s="17">
        <v>80</v>
      </c>
      <c r="M82" s="17">
        <v>70</v>
      </c>
      <c r="N82" s="17">
        <v>80</v>
      </c>
      <c r="O82" s="17" t="s">
        <v>40</v>
      </c>
      <c r="P82" s="17" t="s">
        <v>41</v>
      </c>
      <c r="Q82" s="17" t="s">
        <v>42</v>
      </c>
      <c r="R82" s="17" t="s">
        <v>61</v>
      </c>
      <c r="S82" s="17" t="s">
        <v>68</v>
      </c>
      <c r="T82" s="17" t="s">
        <v>69</v>
      </c>
      <c r="U82" s="17" t="s">
        <v>74</v>
      </c>
      <c r="V82" s="17" t="s">
        <v>47</v>
      </c>
      <c r="W82" s="17" t="s">
        <v>48</v>
      </c>
      <c r="X82" s="17" t="s">
        <v>49</v>
      </c>
      <c r="Y82" s="17" t="s">
        <v>50</v>
      </c>
      <c r="Z82" s="17" t="s">
        <v>62</v>
      </c>
      <c r="AA82" s="17" t="s">
        <v>93</v>
      </c>
      <c r="AB82" s="17" t="s">
        <v>53</v>
      </c>
      <c r="AC82" s="17" t="s">
        <v>63</v>
      </c>
      <c r="AD82" s="17" t="s">
        <v>55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</row>
    <row r="83" spans="1:37" hidden="1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41</v>
      </c>
      <c r="Q83" s="17" t="s">
        <v>42</v>
      </c>
      <c r="R83" s="17" t="s">
        <v>61</v>
      </c>
      <c r="S83" s="17" t="s">
        <v>68</v>
      </c>
      <c r="T83" s="17" t="s">
        <v>69</v>
      </c>
      <c r="U83" s="17" t="s">
        <v>74</v>
      </c>
      <c r="V83" s="17" t="s">
        <v>47</v>
      </c>
      <c r="W83" s="17" t="s">
        <v>48</v>
      </c>
      <c r="X83" s="17" t="s">
        <v>49</v>
      </c>
      <c r="Y83" s="17" t="s">
        <v>50</v>
      </c>
      <c r="Z83" s="17" t="s">
        <v>62</v>
      </c>
      <c r="AA83" s="17" t="s">
        <v>93</v>
      </c>
      <c r="AB83" s="17" t="s">
        <v>53</v>
      </c>
      <c r="AC83" s="17" t="s">
        <v>63</v>
      </c>
      <c r="AD83" s="17" t="s">
        <v>64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</row>
    <row r="84" spans="1:37" hidden="1" x14ac:dyDescent="0.25">
      <c r="A84" s="7">
        <v>45610.535349421298</v>
      </c>
      <c r="B84" s="15" t="s">
        <v>327</v>
      </c>
      <c r="C84" s="17">
        <v>82</v>
      </c>
      <c r="D84" s="17" t="s">
        <v>328</v>
      </c>
      <c r="E84" s="17" t="s">
        <v>37</v>
      </c>
      <c r="F84" s="17" t="s">
        <v>38</v>
      </c>
      <c r="G84" s="17" t="s">
        <v>87</v>
      </c>
      <c r="H84" s="17" t="s">
        <v>40</v>
      </c>
      <c r="I84" s="17">
        <v>100</v>
      </c>
      <c r="J84" s="17">
        <v>100</v>
      </c>
      <c r="K84" s="17">
        <v>90</v>
      </c>
      <c r="L84" s="17">
        <v>90</v>
      </c>
      <c r="M84" s="17">
        <v>50</v>
      </c>
      <c r="N84" s="17">
        <v>100</v>
      </c>
      <c r="O84" s="17" t="s">
        <v>40</v>
      </c>
      <c r="P84" s="17" t="s">
        <v>88</v>
      </c>
      <c r="Q84" s="17" t="s">
        <v>42</v>
      </c>
      <c r="R84" s="17" t="s">
        <v>43</v>
      </c>
      <c r="S84" s="17" t="s">
        <v>68</v>
      </c>
      <c r="T84" s="17" t="s">
        <v>69</v>
      </c>
      <c r="U84" s="17" t="s">
        <v>46</v>
      </c>
      <c r="V84" s="17" t="s">
        <v>47</v>
      </c>
      <c r="W84" s="17" t="s">
        <v>48</v>
      </c>
      <c r="X84" s="17" t="s">
        <v>49</v>
      </c>
      <c r="Y84" s="17" t="s">
        <v>70</v>
      </c>
      <c r="Z84" s="17" t="s">
        <v>62</v>
      </c>
      <c r="AA84" s="17" t="s">
        <v>93</v>
      </c>
      <c r="AB84" s="17" t="s">
        <v>76</v>
      </c>
      <c r="AC84" s="17" t="s">
        <v>63</v>
      </c>
      <c r="AD84" s="17" t="s">
        <v>55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</row>
    <row r="85" spans="1:37" hidden="1" x14ac:dyDescent="0.25">
      <c r="A85" s="4">
        <v>45610.540907824077</v>
      </c>
      <c r="B85" s="14" t="s">
        <v>329</v>
      </c>
      <c r="C85" s="17">
        <v>83</v>
      </c>
      <c r="D85" s="17" t="s">
        <v>330</v>
      </c>
      <c r="E85" s="17" t="s">
        <v>331</v>
      </c>
      <c r="F85" s="17" t="s">
        <v>205</v>
      </c>
      <c r="G85" s="17" t="s">
        <v>332</v>
      </c>
      <c r="H85" s="17" t="s">
        <v>40</v>
      </c>
      <c r="I85" s="17">
        <v>10</v>
      </c>
      <c r="J85" s="17">
        <v>10</v>
      </c>
      <c r="K85" s="17">
        <v>10</v>
      </c>
      <c r="L85" s="17">
        <v>10</v>
      </c>
      <c r="M85" s="17">
        <v>10</v>
      </c>
      <c r="N85" s="17">
        <v>10</v>
      </c>
      <c r="O85" s="17" t="s">
        <v>40</v>
      </c>
      <c r="P85" s="17" t="s">
        <v>41</v>
      </c>
      <c r="Q85" s="17" t="s">
        <v>42</v>
      </c>
      <c r="R85" s="17" t="s">
        <v>61</v>
      </c>
      <c r="S85" s="17" t="s">
        <v>68</v>
      </c>
      <c r="T85" s="17" t="s">
        <v>45</v>
      </c>
      <c r="U85" s="17" t="s">
        <v>74</v>
      </c>
      <c r="V85" s="17" t="s">
        <v>75</v>
      </c>
      <c r="W85" s="17" t="s">
        <v>48</v>
      </c>
      <c r="X85" s="17" t="s">
        <v>49</v>
      </c>
      <c r="Y85" s="17" t="s">
        <v>50</v>
      </c>
      <c r="Z85" s="17" t="s">
        <v>51</v>
      </c>
      <c r="AA85" s="17" t="s">
        <v>93</v>
      </c>
      <c r="AB85" s="17" t="s">
        <v>53</v>
      </c>
      <c r="AC85" s="17" t="s">
        <v>63</v>
      </c>
      <c r="AD85" s="17" t="s">
        <v>55</v>
      </c>
      <c r="AE85" s="17" t="s">
        <v>40</v>
      </c>
      <c r="AF85" s="17" t="s">
        <v>250</v>
      </c>
      <c r="AG85" s="17" t="s">
        <v>211</v>
      </c>
      <c r="AH85" s="17" t="s">
        <v>211</v>
      </c>
      <c r="AI85" s="17" t="s">
        <v>211</v>
      </c>
      <c r="AJ85" s="17" t="s">
        <v>250</v>
      </c>
      <c r="AK85" s="17" t="s">
        <v>250</v>
      </c>
    </row>
    <row r="86" spans="1:37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22" t="s">
        <v>146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</row>
    <row r="87" spans="1:37" hidden="1" x14ac:dyDescent="0.25">
      <c r="A87" s="4">
        <v>45610.570677094904</v>
      </c>
      <c r="B87" s="14" t="s">
        <v>336</v>
      </c>
      <c r="C87" s="17">
        <v>85</v>
      </c>
      <c r="D87" s="17" t="s">
        <v>337</v>
      </c>
      <c r="E87" s="17" t="s">
        <v>272</v>
      </c>
      <c r="F87" s="17" t="s">
        <v>38</v>
      </c>
      <c r="G87" s="17" t="s">
        <v>338</v>
      </c>
      <c r="H87" s="17" t="s">
        <v>40</v>
      </c>
      <c r="I87" s="17">
        <v>80</v>
      </c>
      <c r="J87" s="17">
        <v>80</v>
      </c>
      <c r="K87" s="17">
        <v>80</v>
      </c>
      <c r="L87" s="17">
        <v>90</v>
      </c>
      <c r="M87" s="17">
        <v>80</v>
      </c>
      <c r="N87" s="17">
        <v>80</v>
      </c>
      <c r="O87" s="17" t="s">
        <v>40</v>
      </c>
      <c r="P87" s="17" t="s">
        <v>41</v>
      </c>
      <c r="Q87" s="17" t="s">
        <v>42</v>
      </c>
      <c r="R87" s="17" t="s">
        <v>43</v>
      </c>
      <c r="S87" s="17" t="s">
        <v>68</v>
      </c>
      <c r="T87" s="17" t="s">
        <v>69</v>
      </c>
      <c r="U87" s="17" t="s">
        <v>74</v>
      </c>
      <c r="V87" s="17" t="s">
        <v>47</v>
      </c>
      <c r="W87" s="17" t="s">
        <v>48</v>
      </c>
      <c r="X87" s="17" t="s">
        <v>49</v>
      </c>
      <c r="Y87" s="17" t="s">
        <v>70</v>
      </c>
      <c r="Z87" s="17" t="s">
        <v>62</v>
      </c>
      <c r="AA87" s="17" t="s">
        <v>93</v>
      </c>
      <c r="AB87" s="17" t="s">
        <v>53</v>
      </c>
      <c r="AC87" s="17" t="s">
        <v>63</v>
      </c>
      <c r="AD87" s="17" t="s">
        <v>55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</row>
    <row r="88" spans="1:37" hidden="1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</row>
    <row r="89" spans="1:37" hidden="1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</row>
    <row r="90" spans="1:37" hidden="1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</row>
    <row r="91" spans="1:37" hidden="1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41</v>
      </c>
      <c r="Q91" s="17" t="s">
        <v>42</v>
      </c>
      <c r="R91" s="17" t="s">
        <v>43</v>
      </c>
      <c r="S91" s="17" t="s">
        <v>68</v>
      </c>
      <c r="T91" s="17" t="s">
        <v>69</v>
      </c>
      <c r="U91" s="17" t="s">
        <v>46</v>
      </c>
      <c r="V91" s="17" t="s">
        <v>47</v>
      </c>
      <c r="W91" s="17" t="s">
        <v>48</v>
      </c>
      <c r="X91" s="17" t="s">
        <v>49</v>
      </c>
      <c r="Y91" s="17" t="s">
        <v>50</v>
      </c>
      <c r="Z91" s="17" t="s">
        <v>62</v>
      </c>
      <c r="AA91" s="17" t="s">
        <v>93</v>
      </c>
      <c r="AB91" s="17" t="s">
        <v>76</v>
      </c>
      <c r="AC91" s="17" t="s">
        <v>63</v>
      </c>
      <c r="AD91" s="17" t="s">
        <v>55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</row>
    <row r="92" spans="1:37" hidden="1" x14ac:dyDescent="0.25">
      <c r="A92" s="7">
        <v>45610.616463124999</v>
      </c>
      <c r="B92" s="15" t="s">
        <v>350</v>
      </c>
      <c r="C92" s="17">
        <v>90</v>
      </c>
      <c r="D92" s="17" t="s">
        <v>351</v>
      </c>
      <c r="E92" s="17" t="s">
        <v>37</v>
      </c>
      <c r="F92" s="17" t="s">
        <v>86</v>
      </c>
      <c r="G92" s="17" t="s">
        <v>352</v>
      </c>
      <c r="H92" s="17" t="s">
        <v>40</v>
      </c>
      <c r="I92" s="17">
        <v>70</v>
      </c>
      <c r="J92" s="17">
        <v>60</v>
      </c>
      <c r="K92" s="17">
        <v>60</v>
      </c>
      <c r="L92" s="17">
        <v>80</v>
      </c>
      <c r="M92" s="17">
        <v>50</v>
      </c>
      <c r="N92" s="17">
        <v>50</v>
      </c>
      <c r="O92" s="17" t="s">
        <v>40</v>
      </c>
      <c r="P92" s="17" t="s">
        <v>88</v>
      </c>
      <c r="Q92" s="17" t="s">
        <v>60</v>
      </c>
      <c r="R92" s="17" t="s">
        <v>61</v>
      </c>
      <c r="S92" s="17" t="s">
        <v>44</v>
      </c>
      <c r="T92" s="17" t="s">
        <v>69</v>
      </c>
      <c r="U92" s="17" t="s">
        <v>46</v>
      </c>
      <c r="V92" s="17" t="s">
        <v>47</v>
      </c>
      <c r="W92" s="17" t="s">
        <v>48</v>
      </c>
      <c r="X92" s="17" t="s">
        <v>49</v>
      </c>
      <c r="Y92" s="17" t="s">
        <v>50</v>
      </c>
      <c r="Z92" s="17" t="s">
        <v>62</v>
      </c>
      <c r="AA92" s="17" t="s">
        <v>93</v>
      </c>
      <c r="AB92" s="17" t="s">
        <v>76</v>
      </c>
      <c r="AC92" s="17" t="s">
        <v>63</v>
      </c>
      <c r="AD92" s="17" t="s">
        <v>55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</row>
    <row r="93" spans="1:37" hidden="1" x14ac:dyDescent="0.25">
      <c r="A93" s="4">
        <v>45610.616564918979</v>
      </c>
      <c r="B93" s="14" t="s">
        <v>353</v>
      </c>
      <c r="C93" s="17">
        <v>91</v>
      </c>
      <c r="D93" s="17" t="s">
        <v>354</v>
      </c>
      <c r="E93" s="17" t="s">
        <v>37</v>
      </c>
      <c r="F93" s="17" t="s">
        <v>86</v>
      </c>
      <c r="G93" s="17" t="s">
        <v>355</v>
      </c>
      <c r="H93" s="17" t="s">
        <v>40</v>
      </c>
      <c r="I93" s="17">
        <v>90</v>
      </c>
      <c r="J93" s="17">
        <v>80</v>
      </c>
      <c r="K93" s="17">
        <v>70</v>
      </c>
      <c r="L93" s="17">
        <v>80</v>
      </c>
      <c r="M93" s="17">
        <v>70</v>
      </c>
      <c r="N93" s="17">
        <v>90</v>
      </c>
      <c r="O93" s="17" t="s">
        <v>40</v>
      </c>
      <c r="P93" s="17" t="s">
        <v>88</v>
      </c>
      <c r="Q93" s="17" t="s">
        <v>42</v>
      </c>
      <c r="R93" s="17" t="s">
        <v>61</v>
      </c>
      <c r="S93" s="17" t="s">
        <v>44</v>
      </c>
      <c r="T93" s="17" t="s">
        <v>69</v>
      </c>
      <c r="U93" s="17" t="s">
        <v>74</v>
      </c>
      <c r="V93" s="17" t="s">
        <v>47</v>
      </c>
      <c r="W93" s="17" t="s">
        <v>48</v>
      </c>
      <c r="X93" s="17" t="s">
        <v>49</v>
      </c>
      <c r="Y93" s="17" t="s">
        <v>50</v>
      </c>
      <c r="Z93" s="17" t="s">
        <v>62</v>
      </c>
      <c r="AA93" s="17" t="s">
        <v>52</v>
      </c>
      <c r="AB93" s="17" t="s">
        <v>76</v>
      </c>
      <c r="AC93" s="17" t="s">
        <v>63</v>
      </c>
      <c r="AD93" s="17" t="s">
        <v>55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</row>
    <row r="94" spans="1:37" hidden="1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</row>
    <row r="95" spans="1:37" hidden="1" x14ac:dyDescent="0.25">
      <c r="A95" s="4">
        <v>45610.619957256946</v>
      </c>
      <c r="B95" s="14" t="s">
        <v>359</v>
      </c>
      <c r="C95" s="17">
        <v>93</v>
      </c>
      <c r="D95" s="17" t="s">
        <v>360</v>
      </c>
      <c r="E95" s="17" t="s">
        <v>37</v>
      </c>
      <c r="F95" s="17" t="s">
        <v>124</v>
      </c>
      <c r="G95" s="17" t="s">
        <v>292</v>
      </c>
      <c r="H95" s="17" t="s">
        <v>40</v>
      </c>
      <c r="I95" s="17">
        <v>70</v>
      </c>
      <c r="J95" s="17">
        <v>100</v>
      </c>
      <c r="K95" s="17">
        <v>90</v>
      </c>
      <c r="L95" s="17">
        <v>90</v>
      </c>
      <c r="M95" s="17">
        <v>40</v>
      </c>
      <c r="N95" s="17">
        <v>90</v>
      </c>
      <c r="O95" s="17" t="s">
        <v>40</v>
      </c>
      <c r="P95" s="17" t="s">
        <v>41</v>
      </c>
      <c r="Q95" s="17" t="s">
        <v>42</v>
      </c>
      <c r="R95" s="17" t="s">
        <v>61</v>
      </c>
      <c r="S95" s="17" t="s">
        <v>68</v>
      </c>
      <c r="T95" s="17" t="s">
        <v>69</v>
      </c>
      <c r="U95" s="17" t="s">
        <v>74</v>
      </c>
      <c r="V95" s="17" t="s">
        <v>47</v>
      </c>
      <c r="W95" s="17" t="s">
        <v>48</v>
      </c>
      <c r="X95" s="17" t="s">
        <v>49</v>
      </c>
      <c r="Y95" s="17" t="s">
        <v>70</v>
      </c>
      <c r="Z95" s="17" t="s">
        <v>62</v>
      </c>
      <c r="AA95" s="17" t="s">
        <v>93</v>
      </c>
      <c r="AB95" s="17" t="s">
        <v>53</v>
      </c>
      <c r="AC95" s="17" t="s">
        <v>63</v>
      </c>
      <c r="AD95" s="17" t="s">
        <v>64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</row>
    <row r="96" spans="1:37" hidden="1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</row>
    <row r="97" spans="1:37" hidden="1" x14ac:dyDescent="0.25">
      <c r="A97" s="4">
        <v>45610.693341944439</v>
      </c>
      <c r="B97" s="14" t="s">
        <v>364</v>
      </c>
      <c r="C97" s="17">
        <v>95</v>
      </c>
      <c r="D97" s="17" t="s">
        <v>365</v>
      </c>
      <c r="E97" s="17" t="s">
        <v>37</v>
      </c>
      <c r="F97" s="17" t="s">
        <v>86</v>
      </c>
      <c r="G97" s="17" t="s">
        <v>366</v>
      </c>
      <c r="H97" s="17" t="s">
        <v>40</v>
      </c>
      <c r="I97" s="17">
        <v>80</v>
      </c>
      <c r="J97" s="17">
        <v>100</v>
      </c>
      <c r="K97" s="17">
        <v>80</v>
      </c>
      <c r="L97" s="17">
        <v>100</v>
      </c>
      <c r="M97" s="17">
        <v>80</v>
      </c>
      <c r="N97" s="17">
        <v>90</v>
      </c>
      <c r="O97" s="17" t="s">
        <v>40</v>
      </c>
      <c r="P97" s="17" t="s">
        <v>41</v>
      </c>
      <c r="Q97" s="17" t="s">
        <v>42</v>
      </c>
      <c r="R97" s="17" t="s">
        <v>43</v>
      </c>
      <c r="S97" s="17" t="s">
        <v>44</v>
      </c>
      <c r="T97" s="17" t="s">
        <v>69</v>
      </c>
      <c r="U97" s="17" t="s">
        <v>46</v>
      </c>
      <c r="V97" s="17" t="s">
        <v>75</v>
      </c>
      <c r="W97" s="17" t="s">
        <v>48</v>
      </c>
      <c r="X97" s="17" t="s">
        <v>201</v>
      </c>
      <c r="Y97" s="17" t="s">
        <v>50</v>
      </c>
      <c r="Z97" s="17" t="s">
        <v>62</v>
      </c>
      <c r="AA97" s="17" t="s">
        <v>52</v>
      </c>
      <c r="AB97" s="17" t="s">
        <v>76</v>
      </c>
      <c r="AC97" s="17" t="s">
        <v>63</v>
      </c>
      <c r="AD97" s="17" t="s">
        <v>55</v>
      </c>
      <c r="AE97" s="17" t="s">
        <v>40</v>
      </c>
      <c r="AF97" s="17" t="s">
        <v>133</v>
      </c>
      <c r="AG97" s="17" t="s">
        <v>245</v>
      </c>
      <c r="AH97" s="17" t="s">
        <v>133</v>
      </c>
      <c r="AI97" s="17" t="s">
        <v>133</v>
      </c>
      <c r="AJ97" s="17" t="s">
        <v>211</v>
      </c>
      <c r="AK97" s="17" t="s">
        <v>133</v>
      </c>
    </row>
    <row r="98" spans="1:37" hidden="1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</row>
    <row r="99" spans="1:37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22" t="s">
        <v>146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</row>
    <row r="100" spans="1:37" hidden="1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371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</row>
    <row r="101" spans="1:37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22" t="s">
        <v>146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22" t="s">
        <v>146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</row>
    <row r="103" spans="1:37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22" t="s">
        <v>146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</row>
    <row r="104" spans="1:37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22" t="s">
        <v>146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</row>
    <row r="105" spans="1:37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22" t="s">
        <v>146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</row>
    <row r="106" spans="1:37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22" t="s">
        <v>146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</row>
    <row r="107" spans="1:37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22" t="s">
        <v>146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</row>
    <row r="108" spans="1:37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22" t="s">
        <v>146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</row>
    <row r="109" spans="1:37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22" t="s">
        <v>146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</row>
    <row r="110" spans="1:37" hidden="1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</row>
    <row r="111" spans="1:37" hidden="1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</row>
    <row r="112" spans="1:37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22" t="s">
        <v>146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</row>
    <row r="113" spans="1:37" hidden="1" x14ac:dyDescent="0.25">
      <c r="A113" s="4">
        <v>45610.928808055556</v>
      </c>
      <c r="B113" s="14" t="s">
        <v>400</v>
      </c>
      <c r="C113" s="17">
        <v>111</v>
      </c>
      <c r="D113" s="17" t="s">
        <v>401</v>
      </c>
      <c r="E113" s="17" t="s">
        <v>272</v>
      </c>
      <c r="F113" s="17" t="s">
        <v>38</v>
      </c>
      <c r="G113" s="17" t="s">
        <v>402</v>
      </c>
      <c r="H113" s="17" t="s">
        <v>40</v>
      </c>
      <c r="I113" s="17">
        <v>70</v>
      </c>
      <c r="J113" s="17">
        <v>100</v>
      </c>
      <c r="K113" s="17">
        <v>50</v>
      </c>
      <c r="L113" s="17">
        <v>50</v>
      </c>
      <c r="M113" s="17">
        <v>40</v>
      </c>
      <c r="N113" s="17">
        <v>60</v>
      </c>
      <c r="O113" s="17" t="s">
        <v>40</v>
      </c>
      <c r="P113" s="17" t="s">
        <v>41</v>
      </c>
      <c r="Q113" s="17" t="s">
        <v>42</v>
      </c>
      <c r="R113" s="17" t="s">
        <v>43</v>
      </c>
      <c r="S113" s="17" t="s">
        <v>68</v>
      </c>
      <c r="T113" s="17" t="s">
        <v>69</v>
      </c>
      <c r="U113" s="17" t="s">
        <v>46</v>
      </c>
      <c r="V113" s="17" t="s">
        <v>47</v>
      </c>
      <c r="W113" s="17" t="s">
        <v>80</v>
      </c>
      <c r="X113" s="17" t="s">
        <v>49</v>
      </c>
      <c r="Y113" s="17" t="s">
        <v>50</v>
      </c>
      <c r="Z113" s="17" t="s">
        <v>62</v>
      </c>
      <c r="AA113" s="17" t="s">
        <v>52</v>
      </c>
      <c r="AB113" s="17" t="s">
        <v>53</v>
      </c>
      <c r="AC113" s="17" t="s">
        <v>63</v>
      </c>
      <c r="AD113" s="17" t="s">
        <v>55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</row>
    <row r="114" spans="1:37" hidden="1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</row>
    <row r="115" spans="1:37" hidden="1" x14ac:dyDescent="0.25">
      <c r="A115" s="4">
        <v>45610.958607233799</v>
      </c>
      <c r="B115" s="14" t="s">
        <v>408</v>
      </c>
      <c r="C115" s="17">
        <v>113</v>
      </c>
      <c r="D115" s="17" t="s">
        <v>409</v>
      </c>
      <c r="E115" s="17" t="s">
        <v>272</v>
      </c>
      <c r="F115" s="17" t="s">
        <v>168</v>
      </c>
      <c r="G115" s="17" t="s">
        <v>410</v>
      </c>
      <c r="H115" s="17" t="s">
        <v>40</v>
      </c>
      <c r="I115" s="17">
        <v>100</v>
      </c>
      <c r="J115" s="17">
        <v>80</v>
      </c>
      <c r="K115" s="17">
        <v>90</v>
      </c>
      <c r="L115" s="17">
        <v>100</v>
      </c>
      <c r="M115" s="17">
        <v>50</v>
      </c>
      <c r="N115" s="17">
        <v>70</v>
      </c>
      <c r="O115" s="17" t="s">
        <v>40</v>
      </c>
      <c r="P115" s="17" t="s">
        <v>41</v>
      </c>
      <c r="Q115" s="17" t="s">
        <v>42</v>
      </c>
      <c r="R115" s="17" t="s">
        <v>43</v>
      </c>
      <c r="S115" s="17" t="s">
        <v>68</v>
      </c>
      <c r="T115" s="17" t="s">
        <v>45</v>
      </c>
      <c r="U115" s="17" t="s">
        <v>74</v>
      </c>
      <c r="V115" s="17" t="s">
        <v>75</v>
      </c>
      <c r="W115" s="17" t="s">
        <v>80</v>
      </c>
      <c r="X115" s="17" t="s">
        <v>49</v>
      </c>
      <c r="Y115" s="17" t="s">
        <v>70</v>
      </c>
      <c r="Z115" s="17" t="s">
        <v>51</v>
      </c>
      <c r="AA115" s="17" t="s">
        <v>93</v>
      </c>
      <c r="AB115" s="17" t="s">
        <v>76</v>
      </c>
      <c r="AC115" s="17" t="s">
        <v>63</v>
      </c>
      <c r="AD115" s="17" t="s">
        <v>64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</row>
    <row r="116" spans="1:37" hidden="1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</row>
    <row r="117" spans="1:37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22" t="s">
        <v>146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</row>
    <row r="118" spans="1:37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22" t="s">
        <v>146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</row>
    <row r="119" spans="1:37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22" t="s">
        <v>146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</row>
    <row r="120" spans="1:37" hidden="1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</row>
    <row r="121" spans="1:37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22" t="s">
        <v>146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</row>
    <row r="122" spans="1:37" hidden="1" x14ac:dyDescent="0.25">
      <c r="A122" s="7">
        <v>45612.263136331021</v>
      </c>
      <c r="B122" s="15" t="s">
        <v>426</v>
      </c>
      <c r="C122" s="17">
        <v>120</v>
      </c>
      <c r="D122" s="17" t="s">
        <v>427</v>
      </c>
      <c r="E122" s="17" t="s">
        <v>428</v>
      </c>
      <c r="F122" s="17" t="s">
        <v>86</v>
      </c>
      <c r="G122" s="17" t="s">
        <v>86</v>
      </c>
      <c r="H122" s="17" t="s">
        <v>40</v>
      </c>
      <c r="I122" s="17">
        <v>90</v>
      </c>
      <c r="J122" s="17">
        <v>80</v>
      </c>
      <c r="K122" s="17">
        <v>50</v>
      </c>
      <c r="L122" s="17">
        <v>100</v>
      </c>
      <c r="M122" s="17">
        <v>10</v>
      </c>
      <c r="N122" s="17">
        <v>90</v>
      </c>
      <c r="O122" s="17" t="s">
        <v>40</v>
      </c>
      <c r="P122" s="17" t="s">
        <v>41</v>
      </c>
      <c r="Q122" s="17" t="s">
        <v>60</v>
      </c>
      <c r="R122" s="17" t="s">
        <v>43</v>
      </c>
      <c r="S122" s="17" t="s">
        <v>68</v>
      </c>
      <c r="T122" s="17" t="s">
        <v>69</v>
      </c>
      <c r="U122" s="17" t="s">
        <v>74</v>
      </c>
      <c r="V122" s="17" t="s">
        <v>47</v>
      </c>
      <c r="W122" s="17" t="s">
        <v>48</v>
      </c>
      <c r="X122" s="17" t="s">
        <v>49</v>
      </c>
      <c r="Y122" s="17" t="s">
        <v>70</v>
      </c>
      <c r="Z122" s="17" t="s">
        <v>62</v>
      </c>
      <c r="AA122" s="17" t="s">
        <v>52</v>
      </c>
      <c r="AB122" s="17" t="s">
        <v>53</v>
      </c>
      <c r="AC122" s="17" t="s">
        <v>63</v>
      </c>
      <c r="AD122" s="17" t="s">
        <v>55</v>
      </c>
      <c r="AE122" s="17" t="s">
        <v>40</v>
      </c>
      <c r="AF122" s="17" t="s">
        <v>429</v>
      </c>
      <c r="AG122" s="17" t="s">
        <v>430</v>
      </c>
      <c r="AH122" s="17" t="s">
        <v>293</v>
      </c>
      <c r="AI122" s="17" t="s">
        <v>431</v>
      </c>
      <c r="AJ122" s="17" t="s">
        <v>432</v>
      </c>
      <c r="AK122" s="17" t="s">
        <v>432</v>
      </c>
    </row>
    <row r="123" spans="1:37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22" t="s">
        <v>146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2EF0-FCB4-4084-8C2F-2F054EB0D329}">
  <dimension ref="A1:AK123"/>
  <sheetViews>
    <sheetView topLeftCell="C1" workbookViewId="0">
      <selection activeCell="G127" sqref="G127"/>
    </sheetView>
  </sheetViews>
  <sheetFormatPr defaultRowHeight="13.2" x14ac:dyDescent="0.25"/>
  <cols>
    <col min="1" max="1" width="18" hidden="1" customWidth="1"/>
    <col min="2" max="2" width="37.5546875" hidden="1" customWidth="1"/>
    <col min="3" max="3" width="4" bestFit="1" customWidth="1"/>
    <col min="4" max="4" width="30.44140625" bestFit="1" customWidth="1"/>
    <col min="5" max="5" width="17.5546875" customWidth="1"/>
    <col min="6" max="6" width="14.5546875" customWidth="1"/>
    <col min="7" max="7" width="16.33203125" customWidth="1"/>
    <col min="8" max="8" width="24.44140625" customWidth="1"/>
    <col min="9" max="9" width="27.44140625" customWidth="1"/>
    <col min="10" max="10" width="24.88671875" customWidth="1"/>
    <col min="11" max="11" width="34.21875" customWidth="1"/>
    <col min="12" max="12" width="25.6640625" customWidth="1"/>
    <col min="13" max="13" width="41.88671875" customWidth="1"/>
    <col min="14" max="14" width="29" bestFit="1" customWidth="1"/>
    <col min="15" max="15" width="20.109375" bestFit="1" customWidth="1"/>
    <col min="16" max="16" width="57.6640625" bestFit="1" customWidth="1"/>
    <col min="17" max="17" width="34.6640625" bestFit="1" customWidth="1"/>
    <col min="18" max="18" width="50.33203125" bestFit="1" customWidth="1"/>
    <col min="19" max="19" width="47.44140625" bestFit="1" customWidth="1"/>
    <col min="20" max="20" width="54.44140625" bestFit="1" customWidth="1"/>
    <col min="21" max="21" width="39.77734375" bestFit="1" customWidth="1"/>
    <col min="22" max="22" width="51.5546875" bestFit="1" customWidth="1"/>
    <col min="23" max="23" width="46.44140625" bestFit="1" customWidth="1"/>
    <col min="24" max="24" width="61.77734375" bestFit="1" customWidth="1"/>
    <col min="25" max="25" width="43.33203125" bestFit="1" customWidth="1"/>
    <col min="26" max="26" width="67.5546875" bestFit="1" customWidth="1"/>
    <col min="27" max="27" width="79.5546875" bestFit="1" customWidth="1"/>
    <col min="28" max="28" width="48.44140625" bestFit="1" customWidth="1"/>
    <col min="29" max="29" width="70.77734375" bestFit="1" customWidth="1"/>
    <col min="30" max="30" width="47.44140625" bestFit="1" customWidth="1"/>
    <col min="31" max="31" width="17.5546875" bestFit="1" customWidth="1"/>
    <col min="32" max="32" width="30.77734375" bestFit="1" customWidth="1"/>
    <col min="33" max="33" width="39.33203125" bestFit="1" customWidth="1"/>
    <col min="34" max="34" width="34.88671875" bestFit="1" customWidth="1"/>
    <col min="35" max="35" width="59" bestFit="1" customWidth="1"/>
    <col min="36" max="36" width="30.77734375" bestFit="1" customWidth="1"/>
    <col min="37" max="37" width="45.5546875" bestFit="1" customWidth="1"/>
  </cols>
  <sheetData>
    <row r="1" spans="1:37" x14ac:dyDescent="0.25">
      <c r="A1" t="s">
        <v>435</v>
      </c>
      <c r="B1" t="s">
        <v>436</v>
      </c>
      <c r="C1" t="s">
        <v>472</v>
      </c>
      <c r="D1" t="s">
        <v>437</v>
      </c>
      <c r="E1" t="s">
        <v>438</v>
      </c>
      <c r="F1" t="s">
        <v>439</v>
      </c>
      <c r="G1" t="s">
        <v>440</v>
      </c>
      <c r="H1" t="s">
        <v>441</v>
      </c>
      <c r="I1" t="s">
        <v>442</v>
      </c>
      <c r="J1" t="s">
        <v>443</v>
      </c>
      <c r="K1" t="s">
        <v>444</v>
      </c>
      <c r="L1" t="s">
        <v>445</v>
      </c>
      <c r="M1" t="s">
        <v>446</v>
      </c>
      <c r="N1" t="s">
        <v>447</v>
      </c>
      <c r="O1" t="s">
        <v>448</v>
      </c>
      <c r="P1" t="s">
        <v>449</v>
      </c>
      <c r="Q1" t="s">
        <v>450</v>
      </c>
      <c r="R1" t="s">
        <v>451</v>
      </c>
      <c r="S1" t="s">
        <v>452</v>
      </c>
      <c r="T1" t="s">
        <v>453</v>
      </c>
      <c r="U1" t="s">
        <v>454</v>
      </c>
      <c r="V1" t="s">
        <v>455</v>
      </c>
      <c r="W1" t="s">
        <v>456</v>
      </c>
      <c r="X1" t="s">
        <v>457</v>
      </c>
      <c r="Y1" t="s">
        <v>458</v>
      </c>
      <c r="Z1" t="s">
        <v>459</v>
      </c>
      <c r="AA1" t="s">
        <v>460</v>
      </c>
      <c r="AB1" t="s">
        <v>461</v>
      </c>
      <c r="AC1" t="s">
        <v>462</v>
      </c>
      <c r="AD1" t="s">
        <v>463</v>
      </c>
      <c r="AE1" t="s">
        <v>464</v>
      </c>
      <c r="AF1" t="s">
        <v>465</v>
      </c>
      <c r="AG1" t="s">
        <v>466</v>
      </c>
      <c r="AH1" t="s">
        <v>467</v>
      </c>
      <c r="AI1" t="s">
        <v>468</v>
      </c>
      <c r="AJ1" t="s">
        <v>469</v>
      </c>
      <c r="AK1" t="s">
        <v>470</v>
      </c>
    </row>
    <row r="2" spans="1:37" ht="70.2" customHeight="1" x14ac:dyDescent="0.25">
      <c r="A2" s="1" t="s">
        <v>0</v>
      </c>
      <c r="B2" s="13" t="s">
        <v>1</v>
      </c>
      <c r="C2" s="18" t="s">
        <v>471</v>
      </c>
      <c r="D2" s="19" t="s">
        <v>2</v>
      </c>
      <c r="E2" s="19" t="s">
        <v>3</v>
      </c>
      <c r="F2" s="19" t="s">
        <v>4</v>
      </c>
      <c r="G2" s="19" t="s">
        <v>5</v>
      </c>
      <c r="H2" s="19" t="s">
        <v>6</v>
      </c>
      <c r="I2" s="19" t="s">
        <v>7</v>
      </c>
      <c r="J2" s="19" t="s">
        <v>8</v>
      </c>
      <c r="K2" s="19" t="s">
        <v>9</v>
      </c>
      <c r="L2" s="19" t="s">
        <v>10</v>
      </c>
      <c r="M2" s="19" t="s">
        <v>11</v>
      </c>
      <c r="N2" s="19" t="s">
        <v>12</v>
      </c>
      <c r="O2" s="19" t="s">
        <v>6</v>
      </c>
      <c r="P2" s="19" t="s">
        <v>13</v>
      </c>
      <c r="Q2" s="19" t="s">
        <v>14</v>
      </c>
      <c r="R2" s="19" t="s">
        <v>15</v>
      </c>
      <c r="S2" s="19" t="s">
        <v>16</v>
      </c>
      <c r="T2" s="19" t="s">
        <v>17</v>
      </c>
      <c r="U2" s="19" t="s">
        <v>18</v>
      </c>
      <c r="V2" s="19" t="s">
        <v>19</v>
      </c>
      <c r="W2" s="19" t="s">
        <v>20</v>
      </c>
      <c r="X2" s="19" t="s">
        <v>21</v>
      </c>
      <c r="Y2" s="19" t="s">
        <v>22</v>
      </c>
      <c r="Z2" s="19" t="s">
        <v>23</v>
      </c>
      <c r="AA2" s="19" t="s">
        <v>24</v>
      </c>
      <c r="AB2" s="19" t="s">
        <v>25</v>
      </c>
      <c r="AC2" s="19" t="s">
        <v>26</v>
      </c>
      <c r="AD2" s="19" t="s">
        <v>27</v>
      </c>
      <c r="AE2" s="19" t="s">
        <v>28</v>
      </c>
      <c r="AF2" s="19" t="s">
        <v>29</v>
      </c>
      <c r="AG2" s="19" t="s">
        <v>30</v>
      </c>
      <c r="AH2" s="19" t="s">
        <v>31</v>
      </c>
      <c r="AI2" s="19" t="s">
        <v>32</v>
      </c>
      <c r="AJ2" s="19" t="s">
        <v>33</v>
      </c>
      <c r="AK2" s="19" t="s">
        <v>34</v>
      </c>
    </row>
    <row r="3" spans="1:37" hidden="1" x14ac:dyDescent="0.25">
      <c r="A3" s="4">
        <v>45604.459332789353</v>
      </c>
      <c r="B3" s="14" t="s">
        <v>35</v>
      </c>
      <c r="C3" s="17">
        <v>1</v>
      </c>
      <c r="D3" s="17" t="s">
        <v>36</v>
      </c>
      <c r="E3" s="17" t="s">
        <v>37</v>
      </c>
      <c r="F3" s="17" t="s">
        <v>38</v>
      </c>
      <c r="G3" s="17" t="s">
        <v>39</v>
      </c>
      <c r="H3" s="17" t="s">
        <v>40</v>
      </c>
      <c r="I3" s="17">
        <v>90</v>
      </c>
      <c r="J3" s="17">
        <v>100</v>
      </c>
      <c r="K3" s="17">
        <v>70</v>
      </c>
      <c r="L3" s="17">
        <v>80</v>
      </c>
      <c r="M3" s="17">
        <v>50</v>
      </c>
      <c r="N3" s="17">
        <v>80</v>
      </c>
      <c r="O3" s="17" t="s">
        <v>40</v>
      </c>
      <c r="P3" s="17" t="s">
        <v>41</v>
      </c>
      <c r="Q3" s="17" t="s">
        <v>42</v>
      </c>
      <c r="R3" s="17" t="s">
        <v>43</v>
      </c>
      <c r="S3" s="17" t="s">
        <v>44</v>
      </c>
      <c r="T3" s="17" t="s">
        <v>45</v>
      </c>
      <c r="U3" s="17" t="s">
        <v>46</v>
      </c>
      <c r="V3" s="17" t="s">
        <v>47</v>
      </c>
      <c r="W3" s="17" t="s">
        <v>48</v>
      </c>
      <c r="X3" s="17" t="s">
        <v>49</v>
      </c>
      <c r="Y3" s="17" t="s">
        <v>50</v>
      </c>
      <c r="Z3" s="17" t="s">
        <v>51</v>
      </c>
      <c r="AA3" s="17" t="s">
        <v>52</v>
      </c>
      <c r="AB3" s="17" t="s">
        <v>53</v>
      </c>
      <c r="AC3" s="17" t="s">
        <v>54</v>
      </c>
      <c r="AD3" s="17" t="s">
        <v>55</v>
      </c>
      <c r="AE3" s="17" t="s">
        <v>40</v>
      </c>
      <c r="AF3" s="17">
        <v>100</v>
      </c>
      <c r="AG3" s="17">
        <v>90</v>
      </c>
      <c r="AH3" s="17">
        <v>100</v>
      </c>
      <c r="AI3" s="17">
        <v>100</v>
      </c>
      <c r="AJ3" s="17">
        <v>80</v>
      </c>
      <c r="AK3" s="17">
        <v>90</v>
      </c>
    </row>
    <row r="4" spans="1:37" hidden="1" x14ac:dyDescent="0.25">
      <c r="A4" s="7">
        <v>45604.514060624999</v>
      </c>
      <c r="B4" s="15" t="s">
        <v>56</v>
      </c>
      <c r="C4" s="17">
        <v>2</v>
      </c>
      <c r="D4" s="17" t="s">
        <v>57</v>
      </c>
      <c r="E4" s="17" t="s">
        <v>58</v>
      </c>
      <c r="F4" s="17" t="s">
        <v>38</v>
      </c>
      <c r="G4" s="17" t="s">
        <v>59</v>
      </c>
      <c r="H4" s="17" t="s">
        <v>40</v>
      </c>
      <c r="I4" s="17">
        <v>20</v>
      </c>
      <c r="J4" s="17">
        <v>50</v>
      </c>
      <c r="K4" s="17">
        <v>50</v>
      </c>
      <c r="L4" s="17">
        <v>90</v>
      </c>
      <c r="M4" s="17">
        <v>20</v>
      </c>
      <c r="N4" s="17">
        <v>80</v>
      </c>
      <c r="O4" s="17" t="s">
        <v>40</v>
      </c>
      <c r="P4" s="17" t="s">
        <v>41</v>
      </c>
      <c r="Q4" s="17" t="s">
        <v>60</v>
      </c>
      <c r="R4" s="17" t="s">
        <v>61</v>
      </c>
      <c r="S4" s="17" t="s">
        <v>44</v>
      </c>
      <c r="T4" s="17" t="s">
        <v>45</v>
      </c>
      <c r="U4" s="17" t="s">
        <v>46</v>
      </c>
      <c r="V4" s="17" t="s">
        <v>47</v>
      </c>
      <c r="W4" s="17" t="s">
        <v>48</v>
      </c>
      <c r="X4" s="17" t="s">
        <v>49</v>
      </c>
      <c r="Y4" s="17" t="s">
        <v>50</v>
      </c>
      <c r="Z4" s="17" t="s">
        <v>62</v>
      </c>
      <c r="AA4" s="17" t="s">
        <v>52</v>
      </c>
      <c r="AB4" s="17" t="s">
        <v>53</v>
      </c>
      <c r="AC4" s="17" t="s">
        <v>63</v>
      </c>
      <c r="AD4" s="17" t="s">
        <v>64</v>
      </c>
      <c r="AE4" s="17" t="s">
        <v>40</v>
      </c>
      <c r="AF4" s="17">
        <v>50</v>
      </c>
      <c r="AG4" s="17">
        <v>30</v>
      </c>
      <c r="AH4" s="17">
        <v>100</v>
      </c>
      <c r="AI4" s="17">
        <v>50</v>
      </c>
      <c r="AJ4" s="17">
        <v>30</v>
      </c>
      <c r="AK4" s="17">
        <v>70</v>
      </c>
    </row>
    <row r="5" spans="1:37" hidden="1" x14ac:dyDescent="0.25">
      <c r="A5" s="4">
        <v>45604.656823275465</v>
      </c>
      <c r="B5" s="14" t="s">
        <v>65</v>
      </c>
      <c r="C5" s="17">
        <v>3</v>
      </c>
      <c r="D5" s="17" t="s">
        <v>66</v>
      </c>
      <c r="E5" s="17" t="s">
        <v>37</v>
      </c>
      <c r="F5" s="17" t="s">
        <v>38</v>
      </c>
      <c r="G5" s="17" t="s">
        <v>67</v>
      </c>
      <c r="H5" s="17" t="s">
        <v>40</v>
      </c>
      <c r="I5" s="17">
        <v>100</v>
      </c>
      <c r="J5" s="17">
        <v>90</v>
      </c>
      <c r="K5" s="17">
        <v>0</v>
      </c>
      <c r="L5" s="17">
        <v>100</v>
      </c>
      <c r="M5" s="17">
        <v>10</v>
      </c>
      <c r="N5" s="17">
        <v>80</v>
      </c>
      <c r="O5" s="17" t="s">
        <v>40</v>
      </c>
      <c r="P5" s="17" t="s">
        <v>41</v>
      </c>
      <c r="Q5" s="17" t="s">
        <v>60</v>
      </c>
      <c r="R5" s="17" t="s">
        <v>61</v>
      </c>
      <c r="S5" s="17" t="s">
        <v>68</v>
      </c>
      <c r="T5" s="17" t="s">
        <v>69</v>
      </c>
      <c r="U5" s="17" t="s">
        <v>46</v>
      </c>
      <c r="V5" s="17" t="s">
        <v>47</v>
      </c>
      <c r="W5" s="17" t="s">
        <v>48</v>
      </c>
      <c r="X5" s="17" t="s">
        <v>49</v>
      </c>
      <c r="Y5" s="17" t="s">
        <v>70</v>
      </c>
      <c r="Z5" s="17" t="s">
        <v>62</v>
      </c>
      <c r="AA5" s="17" t="s">
        <v>52</v>
      </c>
      <c r="AB5" s="17" t="s">
        <v>53</v>
      </c>
      <c r="AC5" s="17" t="s">
        <v>63</v>
      </c>
      <c r="AD5" s="17" t="s">
        <v>55</v>
      </c>
      <c r="AE5" s="17" t="s">
        <v>40</v>
      </c>
      <c r="AF5" s="17">
        <v>89</v>
      </c>
      <c r="AG5" s="17">
        <v>89</v>
      </c>
      <c r="AH5" s="17">
        <v>120</v>
      </c>
      <c r="AI5" s="17">
        <v>100</v>
      </c>
      <c r="AJ5" s="17">
        <v>70</v>
      </c>
      <c r="AK5" s="17">
        <v>80</v>
      </c>
    </row>
    <row r="6" spans="1:37" hidden="1" x14ac:dyDescent="0.25">
      <c r="A6" s="7">
        <v>45604.714533101855</v>
      </c>
      <c r="B6" s="15" t="s">
        <v>71</v>
      </c>
      <c r="C6" s="17">
        <v>4</v>
      </c>
      <c r="D6" s="17" t="s">
        <v>72</v>
      </c>
      <c r="E6" s="17" t="s">
        <v>58</v>
      </c>
      <c r="F6" s="17" t="s">
        <v>38</v>
      </c>
      <c r="G6" s="17" t="s">
        <v>73</v>
      </c>
      <c r="H6" s="17" t="s">
        <v>40</v>
      </c>
      <c r="I6" s="17">
        <v>100</v>
      </c>
      <c r="J6" s="17">
        <v>90</v>
      </c>
      <c r="K6" s="17">
        <v>80</v>
      </c>
      <c r="L6" s="17">
        <v>90</v>
      </c>
      <c r="M6" s="17">
        <v>70</v>
      </c>
      <c r="N6" s="17">
        <v>70</v>
      </c>
      <c r="O6" s="17" t="s">
        <v>40</v>
      </c>
      <c r="P6" s="17" t="s">
        <v>41</v>
      </c>
      <c r="Q6" s="17" t="s">
        <v>60</v>
      </c>
      <c r="R6" s="17" t="s">
        <v>61</v>
      </c>
      <c r="S6" s="17" t="s">
        <v>68</v>
      </c>
      <c r="T6" s="17" t="s">
        <v>69</v>
      </c>
      <c r="U6" s="17" t="s">
        <v>74</v>
      </c>
      <c r="V6" s="17" t="s">
        <v>75</v>
      </c>
      <c r="W6" s="17" t="s">
        <v>48</v>
      </c>
      <c r="X6" s="17" t="s">
        <v>49</v>
      </c>
      <c r="Y6" s="17" t="s">
        <v>50</v>
      </c>
      <c r="Z6" s="17" t="s">
        <v>62</v>
      </c>
      <c r="AA6" s="17" t="s">
        <v>52</v>
      </c>
      <c r="AB6" s="17" t="s">
        <v>76</v>
      </c>
      <c r="AC6" s="17" t="s">
        <v>63</v>
      </c>
      <c r="AD6" s="17" t="s">
        <v>55</v>
      </c>
      <c r="AE6" s="17" t="s">
        <v>40</v>
      </c>
      <c r="AF6" s="17">
        <v>100</v>
      </c>
      <c r="AG6" s="17">
        <v>100</v>
      </c>
      <c r="AH6" s="17">
        <v>100</v>
      </c>
      <c r="AI6" s="17">
        <v>100</v>
      </c>
      <c r="AJ6" s="17">
        <v>58</v>
      </c>
      <c r="AK6" s="17">
        <v>58</v>
      </c>
    </row>
    <row r="7" spans="1:37" hidden="1" x14ac:dyDescent="0.25">
      <c r="A7" s="4">
        <v>45606.653527719907</v>
      </c>
      <c r="B7" s="14" t="s">
        <v>77</v>
      </c>
      <c r="C7" s="17">
        <v>5</v>
      </c>
      <c r="D7" s="17" t="s">
        <v>78</v>
      </c>
      <c r="E7" s="17" t="s">
        <v>58</v>
      </c>
      <c r="F7" s="17" t="s">
        <v>38</v>
      </c>
      <c r="G7" s="17" t="s">
        <v>79</v>
      </c>
      <c r="H7" s="17" t="s">
        <v>40</v>
      </c>
      <c r="I7" s="17">
        <v>50</v>
      </c>
      <c r="J7" s="17">
        <v>50</v>
      </c>
      <c r="K7" s="17">
        <v>50</v>
      </c>
      <c r="L7" s="17">
        <v>50</v>
      </c>
      <c r="M7" s="17">
        <v>50</v>
      </c>
      <c r="N7" s="17">
        <v>50</v>
      </c>
      <c r="O7" s="17" t="s">
        <v>40</v>
      </c>
      <c r="P7" s="17" t="s">
        <v>41</v>
      </c>
      <c r="Q7" s="17" t="s">
        <v>42</v>
      </c>
      <c r="R7" s="17" t="s">
        <v>61</v>
      </c>
      <c r="S7" s="17" t="s">
        <v>44</v>
      </c>
      <c r="T7" s="17" t="s">
        <v>69</v>
      </c>
      <c r="U7" s="17" t="s">
        <v>46</v>
      </c>
      <c r="V7" s="17" t="s">
        <v>47</v>
      </c>
      <c r="W7" s="17" t="s">
        <v>80</v>
      </c>
      <c r="X7" s="17" t="s">
        <v>49</v>
      </c>
      <c r="Y7" s="17" t="s">
        <v>70</v>
      </c>
      <c r="Z7" s="17" t="s">
        <v>62</v>
      </c>
      <c r="AA7" s="17" t="s">
        <v>52</v>
      </c>
      <c r="AB7" s="17" t="s">
        <v>53</v>
      </c>
      <c r="AC7" s="17" t="s">
        <v>63</v>
      </c>
      <c r="AD7" s="17" t="s">
        <v>55</v>
      </c>
      <c r="AE7" s="17" t="s">
        <v>40</v>
      </c>
      <c r="AF7" s="17">
        <v>50</v>
      </c>
      <c r="AG7" s="17">
        <v>60</v>
      </c>
      <c r="AH7" s="17">
        <v>50</v>
      </c>
      <c r="AI7" s="17">
        <v>50</v>
      </c>
      <c r="AJ7" s="17">
        <v>70</v>
      </c>
      <c r="AK7" s="17">
        <v>50</v>
      </c>
    </row>
    <row r="8" spans="1:37" hidden="1" x14ac:dyDescent="0.25">
      <c r="A8" s="7">
        <v>45607.562613298607</v>
      </c>
      <c r="B8" s="15" t="s">
        <v>81</v>
      </c>
      <c r="C8" s="17">
        <v>6</v>
      </c>
      <c r="D8" s="17" t="s">
        <v>82</v>
      </c>
      <c r="E8" s="17" t="s">
        <v>58</v>
      </c>
      <c r="F8" s="17" t="s">
        <v>83</v>
      </c>
      <c r="G8" s="17" t="s">
        <v>79</v>
      </c>
      <c r="H8" s="17" t="s">
        <v>40</v>
      </c>
      <c r="I8" s="17">
        <v>100</v>
      </c>
      <c r="J8" s="17">
        <v>100</v>
      </c>
      <c r="K8" s="17">
        <v>100</v>
      </c>
      <c r="L8" s="17">
        <v>100</v>
      </c>
      <c r="M8" s="17">
        <v>70</v>
      </c>
      <c r="N8" s="17">
        <v>100</v>
      </c>
      <c r="O8" s="17" t="s">
        <v>40</v>
      </c>
      <c r="P8" s="17" t="s">
        <v>41</v>
      </c>
      <c r="Q8" s="17" t="s">
        <v>42</v>
      </c>
      <c r="R8" s="17" t="s">
        <v>43</v>
      </c>
      <c r="S8" s="17" t="s">
        <v>68</v>
      </c>
      <c r="T8" s="17" t="s">
        <v>69</v>
      </c>
      <c r="U8" s="17" t="s">
        <v>74</v>
      </c>
      <c r="V8" s="17" t="s">
        <v>47</v>
      </c>
      <c r="W8" s="17" t="s">
        <v>48</v>
      </c>
      <c r="X8" s="17" t="s">
        <v>49</v>
      </c>
      <c r="Y8" s="17" t="s">
        <v>70</v>
      </c>
      <c r="Z8" s="17" t="s">
        <v>62</v>
      </c>
      <c r="AA8" s="17" t="s">
        <v>52</v>
      </c>
      <c r="AB8" s="17" t="s">
        <v>53</v>
      </c>
      <c r="AC8" s="17" t="s">
        <v>63</v>
      </c>
      <c r="AD8" s="17" t="s">
        <v>55</v>
      </c>
      <c r="AE8" s="17" t="s">
        <v>40</v>
      </c>
      <c r="AF8" s="17">
        <v>100</v>
      </c>
      <c r="AG8" s="17">
        <v>100</v>
      </c>
      <c r="AH8" s="17">
        <v>90</v>
      </c>
      <c r="AI8" s="17">
        <v>150</v>
      </c>
      <c r="AJ8" s="17">
        <v>70</v>
      </c>
      <c r="AK8" s="17">
        <v>80</v>
      </c>
    </row>
    <row r="9" spans="1:37" hidden="1" x14ac:dyDescent="0.25">
      <c r="A9" s="4">
        <v>45607.759453449078</v>
      </c>
      <c r="B9" s="14" t="s">
        <v>84</v>
      </c>
      <c r="C9" s="17">
        <v>7</v>
      </c>
      <c r="D9" s="17" t="s">
        <v>85</v>
      </c>
      <c r="E9" s="17" t="s">
        <v>37</v>
      </c>
      <c r="F9" s="17" t="s">
        <v>86</v>
      </c>
      <c r="G9" s="17" t="s">
        <v>87</v>
      </c>
      <c r="H9" s="17" t="s">
        <v>40</v>
      </c>
      <c r="I9" s="17">
        <v>100</v>
      </c>
      <c r="J9" s="17">
        <v>100</v>
      </c>
      <c r="K9" s="17">
        <v>80</v>
      </c>
      <c r="L9" s="17">
        <v>100</v>
      </c>
      <c r="M9" s="17">
        <v>30</v>
      </c>
      <c r="N9" s="17">
        <v>100</v>
      </c>
      <c r="O9" s="17" t="s">
        <v>40</v>
      </c>
      <c r="P9" s="17" t="s">
        <v>88</v>
      </c>
      <c r="Q9" s="17" t="s">
        <v>42</v>
      </c>
      <c r="R9" s="17" t="s">
        <v>43</v>
      </c>
      <c r="S9" s="17" t="s">
        <v>44</v>
      </c>
      <c r="T9" s="17" t="s">
        <v>69</v>
      </c>
      <c r="U9" s="17" t="s">
        <v>46</v>
      </c>
      <c r="V9" s="17" t="s">
        <v>47</v>
      </c>
      <c r="W9" s="17" t="s">
        <v>48</v>
      </c>
      <c r="X9" s="17" t="s">
        <v>49</v>
      </c>
      <c r="Y9" s="17" t="s">
        <v>70</v>
      </c>
      <c r="Z9" s="17" t="s">
        <v>51</v>
      </c>
      <c r="AA9" s="17" t="s">
        <v>52</v>
      </c>
      <c r="AB9" s="17" t="s">
        <v>53</v>
      </c>
      <c r="AC9" s="17" t="s">
        <v>63</v>
      </c>
      <c r="AD9" s="17" t="s">
        <v>55</v>
      </c>
      <c r="AE9" s="17" t="s">
        <v>40</v>
      </c>
      <c r="AF9" s="17">
        <v>100</v>
      </c>
      <c r="AG9" s="17">
        <v>80</v>
      </c>
      <c r="AH9" s="17">
        <v>150</v>
      </c>
      <c r="AI9" s="17">
        <v>150</v>
      </c>
      <c r="AJ9" s="17">
        <v>40</v>
      </c>
      <c r="AK9" s="17">
        <v>70</v>
      </c>
    </row>
    <row r="10" spans="1:37" hidden="1" x14ac:dyDescent="0.25">
      <c r="A10" s="7">
        <v>45607.771659953709</v>
      </c>
      <c r="B10" s="15" t="s">
        <v>89</v>
      </c>
      <c r="C10" s="17">
        <v>8</v>
      </c>
      <c r="D10" s="17" t="s">
        <v>90</v>
      </c>
      <c r="E10" s="17" t="s">
        <v>37</v>
      </c>
      <c r="F10" s="17" t="s">
        <v>38</v>
      </c>
      <c r="G10" s="17" t="s">
        <v>87</v>
      </c>
      <c r="H10" s="17" t="s">
        <v>40</v>
      </c>
      <c r="I10" s="17">
        <v>90</v>
      </c>
      <c r="J10" s="17">
        <v>100</v>
      </c>
      <c r="K10" s="17">
        <v>80</v>
      </c>
      <c r="L10" s="17">
        <v>90</v>
      </c>
      <c r="M10" s="17">
        <v>80</v>
      </c>
      <c r="N10" s="17">
        <v>100</v>
      </c>
      <c r="O10" s="17" t="s">
        <v>40</v>
      </c>
      <c r="P10" s="17" t="s">
        <v>41</v>
      </c>
      <c r="Q10" s="17" t="s">
        <v>42</v>
      </c>
      <c r="R10" s="17" t="s">
        <v>43</v>
      </c>
      <c r="S10" s="17" t="s">
        <v>68</v>
      </c>
      <c r="T10" s="17" t="s">
        <v>69</v>
      </c>
      <c r="U10" s="17" t="s">
        <v>74</v>
      </c>
      <c r="V10" s="17" t="s">
        <v>47</v>
      </c>
      <c r="W10" s="17" t="s">
        <v>48</v>
      </c>
      <c r="X10" s="17" t="s">
        <v>49</v>
      </c>
      <c r="Y10" s="17" t="s">
        <v>50</v>
      </c>
      <c r="Z10" s="17" t="s">
        <v>51</v>
      </c>
      <c r="AA10" s="17" t="s">
        <v>52</v>
      </c>
      <c r="AB10" s="17" t="s">
        <v>53</v>
      </c>
      <c r="AC10" s="17" t="s">
        <v>63</v>
      </c>
      <c r="AD10" s="17" t="s">
        <v>55</v>
      </c>
      <c r="AE10" s="17" t="s">
        <v>40</v>
      </c>
      <c r="AF10" s="17">
        <v>110</v>
      </c>
      <c r="AG10" s="17">
        <v>70</v>
      </c>
      <c r="AH10" s="17">
        <v>90</v>
      </c>
      <c r="AI10" s="17">
        <v>100</v>
      </c>
      <c r="AJ10" s="17">
        <v>55</v>
      </c>
      <c r="AK10" s="17">
        <v>150</v>
      </c>
    </row>
    <row r="11" spans="1:37" hidden="1" x14ac:dyDescent="0.25">
      <c r="A11" s="4">
        <v>45607.851773217597</v>
      </c>
      <c r="B11" s="14" t="s">
        <v>91</v>
      </c>
      <c r="C11" s="17">
        <v>9</v>
      </c>
      <c r="D11" s="17" t="s">
        <v>92</v>
      </c>
      <c r="E11" s="17" t="s">
        <v>37</v>
      </c>
      <c r="F11" s="17" t="s">
        <v>38</v>
      </c>
      <c r="G11" s="17" t="s">
        <v>87</v>
      </c>
      <c r="H11" s="17" t="s">
        <v>40</v>
      </c>
      <c r="I11" s="17">
        <v>100</v>
      </c>
      <c r="J11" s="17">
        <v>100</v>
      </c>
      <c r="K11" s="17">
        <v>100</v>
      </c>
      <c r="L11" s="17">
        <v>100</v>
      </c>
      <c r="M11" s="17">
        <v>100</v>
      </c>
      <c r="N11" s="17">
        <v>100</v>
      </c>
      <c r="O11" s="17" t="s">
        <v>40</v>
      </c>
      <c r="P11" s="17" t="s">
        <v>41</v>
      </c>
      <c r="Q11" s="17" t="s">
        <v>42</v>
      </c>
      <c r="R11" s="17" t="s">
        <v>43</v>
      </c>
      <c r="S11" s="17" t="s">
        <v>44</v>
      </c>
      <c r="T11" s="17" t="s">
        <v>69</v>
      </c>
      <c r="U11" s="17" t="s">
        <v>46</v>
      </c>
      <c r="V11" s="17" t="s">
        <v>47</v>
      </c>
      <c r="W11" s="17" t="s">
        <v>80</v>
      </c>
      <c r="X11" s="17" t="s">
        <v>49</v>
      </c>
      <c r="Y11" s="17" t="s">
        <v>70</v>
      </c>
      <c r="Z11" s="17" t="s">
        <v>51</v>
      </c>
      <c r="AA11" s="17" t="s">
        <v>93</v>
      </c>
      <c r="AB11" s="17" t="s">
        <v>76</v>
      </c>
      <c r="AC11" s="17" t="s">
        <v>63</v>
      </c>
      <c r="AD11" s="17" t="s">
        <v>55</v>
      </c>
      <c r="AE11" s="17" t="s">
        <v>40</v>
      </c>
      <c r="AF11" s="17">
        <v>150</v>
      </c>
      <c r="AG11" s="17">
        <v>118</v>
      </c>
      <c r="AH11" s="17">
        <v>35</v>
      </c>
      <c r="AI11" s="17">
        <v>140</v>
      </c>
      <c r="AJ11" s="17">
        <v>150</v>
      </c>
      <c r="AK11" s="17">
        <v>150</v>
      </c>
    </row>
    <row r="12" spans="1:37" hidden="1" x14ac:dyDescent="0.25">
      <c r="A12" s="7">
        <v>45608.229089687498</v>
      </c>
      <c r="B12" s="15" t="s">
        <v>94</v>
      </c>
      <c r="C12" s="17">
        <v>10</v>
      </c>
      <c r="D12" s="17" t="s">
        <v>95</v>
      </c>
      <c r="E12" s="17" t="s">
        <v>58</v>
      </c>
      <c r="F12" s="17" t="s">
        <v>83</v>
      </c>
      <c r="G12" s="17" t="s">
        <v>79</v>
      </c>
      <c r="H12" s="17" t="s">
        <v>40</v>
      </c>
      <c r="I12" s="17">
        <v>100</v>
      </c>
      <c r="J12" s="17">
        <v>100</v>
      </c>
      <c r="K12" s="17">
        <v>100</v>
      </c>
      <c r="L12" s="17">
        <v>100</v>
      </c>
      <c r="M12" s="17">
        <v>90</v>
      </c>
      <c r="N12" s="17">
        <v>90</v>
      </c>
      <c r="O12" s="17" t="s">
        <v>40</v>
      </c>
      <c r="P12" s="17" t="s">
        <v>41</v>
      </c>
      <c r="Q12" s="17" t="s">
        <v>60</v>
      </c>
      <c r="R12" s="17" t="s">
        <v>43</v>
      </c>
      <c r="S12" s="17" t="s">
        <v>68</v>
      </c>
      <c r="T12" s="17" t="s">
        <v>45</v>
      </c>
      <c r="U12" s="17" t="s">
        <v>74</v>
      </c>
      <c r="V12" s="17" t="s">
        <v>47</v>
      </c>
      <c r="W12" s="17" t="s">
        <v>48</v>
      </c>
      <c r="X12" s="17" t="s">
        <v>49</v>
      </c>
      <c r="Y12" s="17" t="s">
        <v>50</v>
      </c>
      <c r="Z12" s="17" t="s">
        <v>51</v>
      </c>
      <c r="AA12" s="17" t="s">
        <v>93</v>
      </c>
      <c r="AB12" s="17" t="s">
        <v>76</v>
      </c>
      <c r="AC12" s="17" t="s">
        <v>63</v>
      </c>
      <c r="AD12" s="17" t="s">
        <v>64</v>
      </c>
      <c r="AE12" s="17" t="s">
        <v>40</v>
      </c>
      <c r="AF12" s="17">
        <v>80</v>
      </c>
      <c r="AG12" s="17">
        <v>70</v>
      </c>
      <c r="AH12" s="17">
        <v>120</v>
      </c>
      <c r="AI12" s="17">
        <v>120</v>
      </c>
      <c r="AJ12" s="17">
        <v>100</v>
      </c>
      <c r="AK12" s="17">
        <v>120</v>
      </c>
    </row>
    <row r="13" spans="1:37" hidden="1" x14ac:dyDescent="0.25">
      <c r="A13" s="4">
        <v>45608.230387858799</v>
      </c>
      <c r="B13" s="14" t="s">
        <v>96</v>
      </c>
      <c r="C13" s="17">
        <v>11</v>
      </c>
      <c r="D13" s="17" t="s">
        <v>97</v>
      </c>
      <c r="E13" s="17" t="s">
        <v>37</v>
      </c>
      <c r="F13" s="17" t="s">
        <v>83</v>
      </c>
      <c r="G13" s="17" t="s">
        <v>98</v>
      </c>
      <c r="H13" s="17" t="s">
        <v>40</v>
      </c>
      <c r="I13" s="17">
        <v>100</v>
      </c>
      <c r="J13" s="17">
        <v>100</v>
      </c>
      <c r="K13" s="17">
        <v>100</v>
      </c>
      <c r="L13" s="17">
        <v>60</v>
      </c>
      <c r="M13" s="17">
        <v>100</v>
      </c>
      <c r="N13" s="17">
        <v>100</v>
      </c>
      <c r="O13" s="17" t="s">
        <v>40</v>
      </c>
      <c r="P13" s="17" t="s">
        <v>41</v>
      </c>
      <c r="Q13" s="17" t="s">
        <v>60</v>
      </c>
      <c r="R13" s="17" t="s">
        <v>43</v>
      </c>
      <c r="S13" s="17" t="s">
        <v>68</v>
      </c>
      <c r="T13" s="17" t="s">
        <v>45</v>
      </c>
      <c r="U13" s="17" t="s">
        <v>46</v>
      </c>
      <c r="V13" s="17" t="s">
        <v>47</v>
      </c>
      <c r="W13" s="17" t="s">
        <v>48</v>
      </c>
      <c r="X13" s="17" t="s">
        <v>49</v>
      </c>
      <c r="Y13" s="17" t="s">
        <v>70</v>
      </c>
      <c r="Z13" s="17" t="s">
        <v>51</v>
      </c>
      <c r="AA13" s="17" t="s">
        <v>93</v>
      </c>
      <c r="AB13" s="17" t="s">
        <v>53</v>
      </c>
      <c r="AC13" s="17" t="s">
        <v>63</v>
      </c>
      <c r="AD13" s="17" t="s">
        <v>55</v>
      </c>
      <c r="AE13" s="17" t="s">
        <v>40</v>
      </c>
      <c r="AF13" s="17">
        <v>100</v>
      </c>
      <c r="AG13" s="17">
        <v>100</v>
      </c>
      <c r="AH13" s="17">
        <v>100</v>
      </c>
      <c r="AI13" s="17">
        <v>100</v>
      </c>
      <c r="AJ13" s="17">
        <v>100</v>
      </c>
      <c r="AK13" s="17">
        <v>100</v>
      </c>
    </row>
    <row r="14" spans="1:37" hidden="1" x14ac:dyDescent="0.25">
      <c r="A14" s="7">
        <v>45608.233287951385</v>
      </c>
      <c r="B14" s="15" t="s">
        <v>99</v>
      </c>
      <c r="C14" s="17">
        <v>12</v>
      </c>
      <c r="D14" s="17" t="s">
        <v>100</v>
      </c>
      <c r="E14" s="17" t="s">
        <v>58</v>
      </c>
      <c r="F14" s="17" t="s">
        <v>83</v>
      </c>
      <c r="G14" s="17" t="s">
        <v>79</v>
      </c>
      <c r="H14" s="17" t="s">
        <v>40</v>
      </c>
      <c r="I14" s="17">
        <v>100</v>
      </c>
      <c r="J14" s="17">
        <v>100</v>
      </c>
      <c r="K14" s="17">
        <v>100</v>
      </c>
      <c r="L14" s="17">
        <v>100</v>
      </c>
      <c r="M14" s="17">
        <v>50</v>
      </c>
      <c r="N14" s="17">
        <v>100</v>
      </c>
      <c r="O14" s="17" t="s">
        <v>40</v>
      </c>
      <c r="P14" s="17" t="s">
        <v>41</v>
      </c>
      <c r="Q14" s="17" t="s">
        <v>60</v>
      </c>
      <c r="R14" s="17" t="s">
        <v>43</v>
      </c>
      <c r="S14" s="17" t="s">
        <v>44</v>
      </c>
      <c r="T14" s="17" t="s">
        <v>45</v>
      </c>
      <c r="U14" s="17" t="s">
        <v>46</v>
      </c>
      <c r="V14" s="17" t="s">
        <v>47</v>
      </c>
      <c r="W14" s="17" t="s">
        <v>48</v>
      </c>
      <c r="X14" s="17" t="s">
        <v>49</v>
      </c>
      <c r="Y14" s="17" t="s">
        <v>70</v>
      </c>
      <c r="Z14" s="17" t="s">
        <v>62</v>
      </c>
      <c r="AA14" s="17" t="s">
        <v>93</v>
      </c>
      <c r="AB14" s="17" t="s">
        <v>53</v>
      </c>
      <c r="AC14" s="17" t="s">
        <v>63</v>
      </c>
      <c r="AD14" s="17" t="s">
        <v>55</v>
      </c>
      <c r="AE14" s="17" t="s">
        <v>40</v>
      </c>
      <c r="AF14" s="17">
        <v>150</v>
      </c>
      <c r="AG14" s="17">
        <v>80</v>
      </c>
      <c r="AH14" s="17">
        <v>100</v>
      </c>
      <c r="AI14" s="17">
        <v>100</v>
      </c>
      <c r="AJ14" s="17">
        <v>70</v>
      </c>
      <c r="AK14" s="17">
        <v>80</v>
      </c>
    </row>
    <row r="15" spans="1:37" hidden="1" x14ac:dyDescent="0.25">
      <c r="A15" s="4">
        <v>45608.244720023147</v>
      </c>
      <c r="B15" s="14" t="s">
        <v>101</v>
      </c>
      <c r="C15" s="17">
        <v>13</v>
      </c>
      <c r="D15" s="17" t="s">
        <v>102</v>
      </c>
      <c r="E15" s="17" t="s">
        <v>37</v>
      </c>
      <c r="F15" s="17" t="s">
        <v>83</v>
      </c>
      <c r="G15" s="17" t="s">
        <v>98</v>
      </c>
      <c r="H15" s="17" t="s">
        <v>40</v>
      </c>
      <c r="I15" s="17">
        <v>80</v>
      </c>
      <c r="J15" s="17">
        <v>50</v>
      </c>
      <c r="K15" s="17">
        <v>70</v>
      </c>
      <c r="L15" s="17">
        <v>90</v>
      </c>
      <c r="M15" s="17">
        <v>80</v>
      </c>
      <c r="N15" s="17">
        <v>80</v>
      </c>
      <c r="O15" s="17" t="s">
        <v>40</v>
      </c>
      <c r="P15" s="17" t="s">
        <v>41</v>
      </c>
      <c r="Q15" s="17" t="s">
        <v>42</v>
      </c>
      <c r="R15" s="17" t="s">
        <v>61</v>
      </c>
      <c r="S15" s="17" t="s">
        <v>68</v>
      </c>
      <c r="T15" s="17" t="s">
        <v>45</v>
      </c>
      <c r="U15" s="17" t="s">
        <v>74</v>
      </c>
      <c r="V15" s="17" t="s">
        <v>47</v>
      </c>
      <c r="W15" s="17" t="s">
        <v>80</v>
      </c>
      <c r="X15" s="17" t="s">
        <v>49</v>
      </c>
      <c r="Y15" s="17" t="s">
        <v>50</v>
      </c>
      <c r="Z15" s="17" t="s">
        <v>62</v>
      </c>
      <c r="AA15" s="17" t="s">
        <v>93</v>
      </c>
      <c r="AB15" s="17" t="s">
        <v>76</v>
      </c>
      <c r="AC15" s="17" t="s">
        <v>54</v>
      </c>
      <c r="AD15" s="17" t="s">
        <v>55</v>
      </c>
      <c r="AE15" s="17" t="s">
        <v>40</v>
      </c>
      <c r="AF15" s="17">
        <v>90</v>
      </c>
      <c r="AG15" s="17">
        <v>80</v>
      </c>
      <c r="AH15" s="17">
        <v>80</v>
      </c>
      <c r="AI15" s="17">
        <v>100</v>
      </c>
      <c r="AJ15" s="17">
        <v>70</v>
      </c>
      <c r="AK15" s="17">
        <v>70</v>
      </c>
    </row>
    <row r="16" spans="1:37" hidden="1" x14ac:dyDescent="0.25">
      <c r="A16" s="7">
        <v>45608.491563402778</v>
      </c>
      <c r="B16" s="15" t="s">
        <v>103</v>
      </c>
      <c r="C16" s="17">
        <v>14</v>
      </c>
      <c r="D16" s="17" t="s">
        <v>104</v>
      </c>
      <c r="E16" s="17" t="s">
        <v>37</v>
      </c>
      <c r="F16" s="17" t="s">
        <v>38</v>
      </c>
      <c r="G16" s="17" t="s">
        <v>87</v>
      </c>
      <c r="H16" s="17" t="s">
        <v>40</v>
      </c>
      <c r="I16" s="17">
        <v>80</v>
      </c>
      <c r="J16" s="17">
        <v>100</v>
      </c>
      <c r="K16" s="17">
        <v>100</v>
      </c>
      <c r="L16" s="17">
        <v>100</v>
      </c>
      <c r="M16" s="17">
        <v>70</v>
      </c>
      <c r="N16" s="17">
        <v>80</v>
      </c>
      <c r="O16" s="17" t="s">
        <v>40</v>
      </c>
      <c r="P16" s="17" t="s">
        <v>41</v>
      </c>
      <c r="Q16" s="17" t="s">
        <v>42</v>
      </c>
      <c r="R16" s="17" t="s">
        <v>61</v>
      </c>
      <c r="S16" s="17" t="s">
        <v>68</v>
      </c>
      <c r="T16" s="17" t="s">
        <v>45</v>
      </c>
      <c r="U16" s="17" t="s">
        <v>74</v>
      </c>
      <c r="V16" s="17" t="s">
        <v>47</v>
      </c>
      <c r="W16" s="17" t="s">
        <v>80</v>
      </c>
      <c r="X16" s="17" t="s">
        <v>49</v>
      </c>
      <c r="Y16" s="17" t="s">
        <v>50</v>
      </c>
      <c r="Z16" s="17" t="s">
        <v>51</v>
      </c>
      <c r="AA16" s="17" t="s">
        <v>93</v>
      </c>
      <c r="AB16" s="17" t="s">
        <v>53</v>
      </c>
      <c r="AC16" s="17" t="s">
        <v>63</v>
      </c>
      <c r="AD16" s="17" t="s">
        <v>55</v>
      </c>
      <c r="AE16" s="17" t="s">
        <v>40</v>
      </c>
      <c r="AF16" s="17">
        <v>150</v>
      </c>
      <c r="AG16" s="17">
        <v>100</v>
      </c>
      <c r="AH16" s="17">
        <v>110</v>
      </c>
      <c r="AI16" s="17">
        <v>150</v>
      </c>
      <c r="AJ16" s="17">
        <v>100</v>
      </c>
      <c r="AK16" s="17">
        <v>2000</v>
      </c>
    </row>
    <row r="17" spans="1:37" hidden="1" x14ac:dyDescent="0.25">
      <c r="A17" s="4">
        <v>45608.601997314814</v>
      </c>
      <c r="B17" s="14" t="s">
        <v>105</v>
      </c>
      <c r="C17" s="17">
        <v>15</v>
      </c>
      <c r="D17" s="17" t="s">
        <v>106</v>
      </c>
      <c r="E17" s="17" t="s">
        <v>37</v>
      </c>
      <c r="F17" s="17" t="s">
        <v>38</v>
      </c>
      <c r="G17" s="17" t="s">
        <v>59</v>
      </c>
      <c r="H17" s="17" t="s">
        <v>40</v>
      </c>
      <c r="I17" s="17">
        <v>100</v>
      </c>
      <c r="J17" s="17">
        <v>100</v>
      </c>
      <c r="K17" s="17">
        <v>80</v>
      </c>
      <c r="L17" s="17">
        <v>90</v>
      </c>
      <c r="M17" s="17">
        <v>70</v>
      </c>
      <c r="N17" s="17">
        <v>90</v>
      </c>
      <c r="O17" s="17" t="s">
        <v>40</v>
      </c>
      <c r="P17" s="17" t="s">
        <v>41</v>
      </c>
      <c r="Q17" s="17" t="s">
        <v>60</v>
      </c>
      <c r="R17" s="17" t="s">
        <v>43</v>
      </c>
      <c r="S17" s="17" t="s">
        <v>68</v>
      </c>
      <c r="T17" s="17" t="s">
        <v>45</v>
      </c>
      <c r="U17" s="17" t="s">
        <v>74</v>
      </c>
      <c r="V17" s="17" t="s">
        <v>47</v>
      </c>
      <c r="W17" s="17" t="s">
        <v>48</v>
      </c>
      <c r="X17" s="17" t="s">
        <v>49</v>
      </c>
      <c r="Y17" s="17" t="s">
        <v>50</v>
      </c>
      <c r="Z17" s="17" t="s">
        <v>51</v>
      </c>
      <c r="AA17" s="17" t="s">
        <v>52</v>
      </c>
      <c r="AB17" s="17" t="s">
        <v>53</v>
      </c>
      <c r="AC17" s="17" t="s">
        <v>63</v>
      </c>
      <c r="AD17" s="17" t="s">
        <v>55</v>
      </c>
      <c r="AE17" s="17" t="s">
        <v>40</v>
      </c>
      <c r="AF17" s="17">
        <v>100</v>
      </c>
      <c r="AG17" s="17">
        <v>95</v>
      </c>
      <c r="AH17" s="17">
        <v>100</v>
      </c>
      <c r="AI17" s="17">
        <v>100</v>
      </c>
      <c r="AJ17" s="17">
        <v>85</v>
      </c>
      <c r="AK17" s="17">
        <v>100</v>
      </c>
    </row>
    <row r="18" spans="1:37" hidden="1" x14ac:dyDescent="0.25">
      <c r="A18" s="7">
        <v>45608.602551458331</v>
      </c>
      <c r="B18" s="15" t="s">
        <v>107</v>
      </c>
      <c r="C18" s="17">
        <v>16</v>
      </c>
      <c r="D18" s="17" t="s">
        <v>108</v>
      </c>
      <c r="E18" s="17" t="s">
        <v>37</v>
      </c>
      <c r="F18" s="17" t="s">
        <v>86</v>
      </c>
      <c r="G18" s="17" t="s">
        <v>87</v>
      </c>
      <c r="H18" s="17" t="s">
        <v>40</v>
      </c>
      <c r="I18" s="17">
        <v>70</v>
      </c>
      <c r="J18" s="17">
        <v>80</v>
      </c>
      <c r="K18" s="17">
        <v>80</v>
      </c>
      <c r="L18" s="17">
        <v>60</v>
      </c>
      <c r="M18" s="17">
        <v>40</v>
      </c>
      <c r="N18" s="17">
        <v>70</v>
      </c>
      <c r="O18" s="17" t="s">
        <v>40</v>
      </c>
      <c r="P18" s="17" t="s">
        <v>88</v>
      </c>
      <c r="Q18" s="17" t="s">
        <v>60</v>
      </c>
      <c r="R18" s="17" t="s">
        <v>61</v>
      </c>
      <c r="S18" s="17" t="s">
        <v>68</v>
      </c>
      <c r="T18" s="17" t="s">
        <v>69</v>
      </c>
      <c r="U18" s="17" t="s">
        <v>74</v>
      </c>
      <c r="V18" s="17" t="s">
        <v>75</v>
      </c>
      <c r="W18" s="17" t="s">
        <v>48</v>
      </c>
      <c r="X18" s="17" t="s">
        <v>49</v>
      </c>
      <c r="Y18" s="17" t="s">
        <v>50</v>
      </c>
      <c r="Z18" s="17" t="s">
        <v>62</v>
      </c>
      <c r="AA18" s="17" t="s">
        <v>93</v>
      </c>
      <c r="AB18" s="17" t="s">
        <v>53</v>
      </c>
      <c r="AC18" s="17" t="s">
        <v>63</v>
      </c>
      <c r="AD18" s="17" t="s">
        <v>64</v>
      </c>
      <c r="AE18" s="17" t="s">
        <v>40</v>
      </c>
      <c r="AF18" s="17">
        <v>85</v>
      </c>
      <c r="AG18" s="17">
        <v>89</v>
      </c>
      <c r="AH18" s="17">
        <v>85</v>
      </c>
      <c r="AI18" s="17">
        <v>85</v>
      </c>
      <c r="AJ18" s="17">
        <v>90</v>
      </c>
      <c r="AK18" s="17">
        <v>87</v>
      </c>
    </row>
    <row r="19" spans="1:37" hidden="1" x14ac:dyDescent="0.25">
      <c r="A19" s="4">
        <v>45608.602765613425</v>
      </c>
      <c r="B19" s="14" t="s">
        <v>109</v>
      </c>
      <c r="C19" s="17">
        <v>17</v>
      </c>
      <c r="D19" s="17" t="s">
        <v>110</v>
      </c>
      <c r="E19" s="17" t="s">
        <v>37</v>
      </c>
      <c r="F19" s="17" t="s">
        <v>86</v>
      </c>
      <c r="G19" s="17" t="s">
        <v>111</v>
      </c>
      <c r="H19" s="17" t="s">
        <v>40</v>
      </c>
      <c r="I19" s="17">
        <v>90</v>
      </c>
      <c r="J19" s="17">
        <v>90</v>
      </c>
      <c r="K19" s="17">
        <v>80</v>
      </c>
      <c r="L19" s="17">
        <v>80</v>
      </c>
      <c r="M19" s="17">
        <v>80</v>
      </c>
      <c r="N19" s="17">
        <v>90</v>
      </c>
      <c r="O19" s="17" t="s">
        <v>40</v>
      </c>
      <c r="P19" s="17" t="s">
        <v>88</v>
      </c>
      <c r="Q19" s="17" t="s">
        <v>60</v>
      </c>
      <c r="R19" s="17" t="s">
        <v>61</v>
      </c>
      <c r="S19" s="17" t="s">
        <v>68</v>
      </c>
      <c r="T19" s="17" t="s">
        <v>69</v>
      </c>
      <c r="U19" s="17" t="s">
        <v>74</v>
      </c>
      <c r="V19" s="17" t="s">
        <v>75</v>
      </c>
      <c r="W19" s="17" t="s">
        <v>48</v>
      </c>
      <c r="X19" s="17" t="s">
        <v>49</v>
      </c>
      <c r="Y19" s="17" t="s">
        <v>50</v>
      </c>
      <c r="Z19" s="17" t="s">
        <v>62</v>
      </c>
      <c r="AA19" s="17" t="s">
        <v>93</v>
      </c>
      <c r="AB19" s="17" t="s">
        <v>53</v>
      </c>
      <c r="AC19" s="17" t="s">
        <v>63</v>
      </c>
      <c r="AD19" s="17" t="s">
        <v>64</v>
      </c>
      <c r="AE19" s="17" t="s">
        <v>40</v>
      </c>
      <c r="AF19" s="17">
        <v>90</v>
      </c>
      <c r="AG19" s="17">
        <v>75</v>
      </c>
      <c r="AH19" s="17">
        <v>80</v>
      </c>
      <c r="AI19" s="17">
        <v>85</v>
      </c>
      <c r="AJ19" s="17">
        <v>85</v>
      </c>
      <c r="AK19" s="17">
        <v>90</v>
      </c>
    </row>
    <row r="20" spans="1:37" hidden="1" x14ac:dyDescent="0.25">
      <c r="A20" s="7">
        <v>45608.697969953704</v>
      </c>
      <c r="B20" s="15" t="s">
        <v>112</v>
      </c>
      <c r="C20" s="17">
        <v>18</v>
      </c>
      <c r="D20" s="17" t="s">
        <v>113</v>
      </c>
      <c r="E20" s="17" t="s">
        <v>114</v>
      </c>
      <c r="F20" s="17" t="s">
        <v>115</v>
      </c>
      <c r="G20" s="17" t="s">
        <v>116</v>
      </c>
      <c r="H20" s="17" t="s">
        <v>40</v>
      </c>
      <c r="I20" s="17">
        <v>100</v>
      </c>
      <c r="J20" s="17">
        <v>100</v>
      </c>
      <c r="K20" s="17">
        <v>100</v>
      </c>
      <c r="L20" s="17">
        <v>100</v>
      </c>
      <c r="M20" s="17">
        <v>100</v>
      </c>
      <c r="N20" s="17">
        <v>100</v>
      </c>
      <c r="O20" s="17" t="s">
        <v>40</v>
      </c>
      <c r="P20" s="17" t="s">
        <v>41</v>
      </c>
      <c r="Q20" s="17" t="s">
        <v>60</v>
      </c>
      <c r="R20" s="17" t="s">
        <v>43</v>
      </c>
      <c r="S20" s="17" t="s">
        <v>44</v>
      </c>
      <c r="T20" s="17" t="s">
        <v>69</v>
      </c>
      <c r="U20" s="17" t="s">
        <v>74</v>
      </c>
      <c r="V20" s="17" t="s">
        <v>47</v>
      </c>
      <c r="W20" s="17" t="s">
        <v>48</v>
      </c>
      <c r="X20" s="17" t="s">
        <v>49</v>
      </c>
      <c r="Y20" s="17" t="s">
        <v>70</v>
      </c>
      <c r="Z20" s="17" t="s">
        <v>62</v>
      </c>
      <c r="AA20" s="17" t="s">
        <v>93</v>
      </c>
      <c r="AB20" s="17" t="s">
        <v>53</v>
      </c>
      <c r="AC20" s="17" t="s">
        <v>63</v>
      </c>
      <c r="AD20" s="17" t="s">
        <v>55</v>
      </c>
      <c r="AE20" s="17" t="s">
        <v>40</v>
      </c>
      <c r="AF20" s="17">
        <v>100</v>
      </c>
      <c r="AG20" s="17">
        <v>100</v>
      </c>
      <c r="AH20" s="17">
        <v>100</v>
      </c>
      <c r="AI20" s="17">
        <v>100</v>
      </c>
      <c r="AJ20" s="17">
        <v>100</v>
      </c>
      <c r="AK20" s="17">
        <v>100</v>
      </c>
    </row>
    <row r="21" spans="1:37" hidden="1" x14ac:dyDescent="0.25">
      <c r="A21" s="4">
        <v>45608.699377094905</v>
      </c>
      <c r="B21" s="14" t="s">
        <v>117</v>
      </c>
      <c r="C21" s="17">
        <v>19</v>
      </c>
      <c r="D21" s="17" t="s">
        <v>118</v>
      </c>
      <c r="E21" s="17" t="s">
        <v>119</v>
      </c>
      <c r="F21" s="17" t="s">
        <v>38</v>
      </c>
      <c r="G21" s="17" t="s">
        <v>120</v>
      </c>
      <c r="H21" s="17" t="s">
        <v>40</v>
      </c>
      <c r="I21" s="17">
        <v>70</v>
      </c>
      <c r="J21" s="17">
        <v>100</v>
      </c>
      <c r="K21" s="17">
        <v>90</v>
      </c>
      <c r="L21" s="17">
        <v>90</v>
      </c>
      <c r="M21" s="17">
        <v>50</v>
      </c>
      <c r="N21" s="17">
        <v>90</v>
      </c>
      <c r="O21" s="17" t="s">
        <v>40</v>
      </c>
      <c r="P21" s="17" t="s">
        <v>41</v>
      </c>
      <c r="Q21" s="17" t="s">
        <v>60</v>
      </c>
      <c r="R21" s="17" t="s">
        <v>43</v>
      </c>
      <c r="S21" s="17" t="s">
        <v>68</v>
      </c>
      <c r="T21" s="17" t="s">
        <v>69</v>
      </c>
      <c r="U21" s="17" t="s">
        <v>46</v>
      </c>
      <c r="V21" s="17" t="s">
        <v>47</v>
      </c>
      <c r="W21" s="17" t="s">
        <v>48</v>
      </c>
      <c r="X21" s="17" t="s">
        <v>49</v>
      </c>
      <c r="Y21" s="17" t="s">
        <v>50</v>
      </c>
      <c r="Z21" s="17" t="s">
        <v>62</v>
      </c>
      <c r="AA21" s="17" t="s">
        <v>52</v>
      </c>
      <c r="AB21" s="17" t="s">
        <v>76</v>
      </c>
      <c r="AC21" s="17" t="s">
        <v>63</v>
      </c>
      <c r="AD21" s="17" t="s">
        <v>55</v>
      </c>
      <c r="AE21" s="17" t="s">
        <v>40</v>
      </c>
      <c r="AF21" s="17">
        <v>70</v>
      </c>
      <c r="AG21" s="17">
        <v>60</v>
      </c>
      <c r="AH21" s="17">
        <v>90</v>
      </c>
      <c r="AI21" s="17">
        <v>100</v>
      </c>
      <c r="AJ21" s="17">
        <v>70</v>
      </c>
      <c r="AK21" s="17">
        <v>80</v>
      </c>
    </row>
    <row r="22" spans="1:37" hidden="1" x14ac:dyDescent="0.25">
      <c r="A22" s="7">
        <v>45608.699382129635</v>
      </c>
      <c r="B22" s="15" t="s">
        <v>121</v>
      </c>
      <c r="C22" s="17">
        <v>20</v>
      </c>
      <c r="D22" s="17" t="s">
        <v>122</v>
      </c>
      <c r="E22" s="17" t="s">
        <v>123</v>
      </c>
      <c r="F22" s="17" t="s">
        <v>124</v>
      </c>
      <c r="G22" s="17" t="s">
        <v>125</v>
      </c>
      <c r="H22" s="17" t="s">
        <v>40</v>
      </c>
      <c r="I22" s="17">
        <v>80</v>
      </c>
      <c r="J22" s="17">
        <v>80</v>
      </c>
      <c r="K22" s="17">
        <v>90</v>
      </c>
      <c r="L22" s="17">
        <v>80</v>
      </c>
      <c r="M22" s="17">
        <v>40</v>
      </c>
      <c r="N22" s="17">
        <v>70</v>
      </c>
      <c r="O22" s="17" t="s">
        <v>40</v>
      </c>
      <c r="P22" s="17" t="s">
        <v>88</v>
      </c>
      <c r="Q22" s="17" t="s">
        <v>60</v>
      </c>
      <c r="R22" s="17" t="s">
        <v>43</v>
      </c>
      <c r="S22" s="17" t="s">
        <v>44</v>
      </c>
      <c r="T22" s="17" t="s">
        <v>69</v>
      </c>
      <c r="U22" s="17" t="s">
        <v>46</v>
      </c>
      <c r="V22" s="17" t="s">
        <v>47</v>
      </c>
      <c r="W22" s="17" t="s">
        <v>48</v>
      </c>
      <c r="X22" s="17" t="s">
        <v>49</v>
      </c>
      <c r="Y22" s="17" t="s">
        <v>70</v>
      </c>
      <c r="Z22" s="17" t="s">
        <v>62</v>
      </c>
      <c r="AA22" s="17" t="s">
        <v>52</v>
      </c>
      <c r="AB22" s="17" t="s">
        <v>53</v>
      </c>
      <c r="AC22" s="17" t="s">
        <v>54</v>
      </c>
      <c r="AD22" s="17" t="s">
        <v>55</v>
      </c>
      <c r="AE22" s="17" t="s">
        <v>40</v>
      </c>
      <c r="AF22" s="17">
        <v>40</v>
      </c>
      <c r="AG22" s="17">
        <v>40</v>
      </c>
      <c r="AH22" s="17">
        <v>100</v>
      </c>
      <c r="AI22" s="17">
        <v>100</v>
      </c>
      <c r="AJ22" s="17">
        <v>40</v>
      </c>
      <c r="AK22" s="17">
        <v>70</v>
      </c>
    </row>
    <row r="23" spans="1:37" hidden="1" x14ac:dyDescent="0.25">
      <c r="A23" s="4">
        <v>45608.700238993057</v>
      </c>
      <c r="B23" s="14" t="s">
        <v>126</v>
      </c>
      <c r="C23" s="17">
        <v>21</v>
      </c>
      <c r="D23" s="17" t="s">
        <v>127</v>
      </c>
      <c r="E23" s="17" t="s">
        <v>119</v>
      </c>
      <c r="F23" s="17" t="s">
        <v>86</v>
      </c>
      <c r="G23" s="17" t="s">
        <v>128</v>
      </c>
      <c r="H23" s="17" t="s">
        <v>40</v>
      </c>
      <c r="I23" s="17">
        <v>0</v>
      </c>
      <c r="J23" s="17">
        <v>0</v>
      </c>
      <c r="K23" s="17">
        <v>0</v>
      </c>
      <c r="L23" s="17">
        <v>100</v>
      </c>
      <c r="M23" s="17">
        <v>0</v>
      </c>
      <c r="N23" s="17">
        <v>0</v>
      </c>
      <c r="O23" s="17" t="s">
        <v>40</v>
      </c>
      <c r="P23" s="17" t="s">
        <v>88</v>
      </c>
      <c r="Q23" s="17" t="s">
        <v>42</v>
      </c>
      <c r="R23" s="17" t="s">
        <v>43</v>
      </c>
      <c r="S23" s="17" t="s">
        <v>44</v>
      </c>
      <c r="T23" s="17" t="s">
        <v>69</v>
      </c>
      <c r="U23" s="17" t="s">
        <v>46</v>
      </c>
      <c r="V23" s="17" t="s">
        <v>75</v>
      </c>
      <c r="W23" s="17" t="s">
        <v>48</v>
      </c>
      <c r="X23" s="17" t="s">
        <v>49</v>
      </c>
      <c r="Y23" s="17" t="s">
        <v>70</v>
      </c>
      <c r="Z23" s="17" t="s">
        <v>62</v>
      </c>
      <c r="AA23" s="17" t="s">
        <v>52</v>
      </c>
      <c r="AB23" s="17" t="s">
        <v>53</v>
      </c>
      <c r="AC23" s="17" t="s">
        <v>63</v>
      </c>
      <c r="AD23" s="17" t="s">
        <v>55</v>
      </c>
      <c r="AE23" s="17" t="s">
        <v>40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</row>
    <row r="24" spans="1:37" hidden="1" x14ac:dyDescent="0.25">
      <c r="A24" s="7">
        <v>45608.700858854165</v>
      </c>
      <c r="B24" s="15" t="s">
        <v>129</v>
      </c>
      <c r="C24" s="17">
        <v>22</v>
      </c>
      <c r="D24" s="17" t="s">
        <v>130</v>
      </c>
      <c r="E24" s="17" t="s">
        <v>119</v>
      </c>
      <c r="F24" s="17" t="s">
        <v>38</v>
      </c>
      <c r="G24" s="17" t="s">
        <v>131</v>
      </c>
      <c r="H24" s="17" t="s">
        <v>40</v>
      </c>
      <c r="I24" s="17">
        <v>100</v>
      </c>
      <c r="J24" s="17">
        <v>100</v>
      </c>
      <c r="K24" s="17">
        <v>80</v>
      </c>
      <c r="L24" s="17">
        <v>80</v>
      </c>
      <c r="M24" s="17">
        <v>90</v>
      </c>
      <c r="N24" s="17">
        <v>100</v>
      </c>
      <c r="O24" s="17" t="s">
        <v>40</v>
      </c>
      <c r="P24" s="17" t="s">
        <v>88</v>
      </c>
      <c r="Q24" s="17" t="s">
        <v>42</v>
      </c>
      <c r="R24" s="17" t="s">
        <v>43</v>
      </c>
      <c r="S24" s="17" t="s">
        <v>44</v>
      </c>
      <c r="T24" s="17" t="s">
        <v>69</v>
      </c>
      <c r="U24" s="17" t="s">
        <v>74</v>
      </c>
      <c r="V24" s="17" t="s">
        <v>75</v>
      </c>
      <c r="W24" s="17" t="s">
        <v>80</v>
      </c>
      <c r="X24" s="17" t="s">
        <v>49</v>
      </c>
      <c r="Y24" s="17" t="s">
        <v>70</v>
      </c>
      <c r="Z24" s="17" t="s">
        <v>51</v>
      </c>
      <c r="AA24" s="17" t="s">
        <v>52</v>
      </c>
      <c r="AB24" s="17" t="s">
        <v>53</v>
      </c>
      <c r="AC24" s="17" t="s">
        <v>63</v>
      </c>
      <c r="AD24" s="17" t="s">
        <v>64</v>
      </c>
      <c r="AE24" s="17" t="s">
        <v>40</v>
      </c>
      <c r="AF24" s="17" t="s">
        <v>132</v>
      </c>
      <c r="AG24" s="17" t="s">
        <v>133</v>
      </c>
      <c r="AH24" s="17" t="s">
        <v>133</v>
      </c>
      <c r="AI24" s="17" t="s">
        <v>132</v>
      </c>
      <c r="AJ24" s="17" t="s">
        <v>132</v>
      </c>
      <c r="AK24" s="17" t="s">
        <v>133</v>
      </c>
    </row>
    <row r="25" spans="1:37" hidden="1" x14ac:dyDescent="0.25">
      <c r="A25" s="4">
        <v>45608.70237673611</v>
      </c>
      <c r="B25" s="14" t="s">
        <v>134</v>
      </c>
      <c r="C25" s="17">
        <v>23</v>
      </c>
      <c r="D25" s="17" t="s">
        <v>135</v>
      </c>
      <c r="E25" s="17" t="s">
        <v>119</v>
      </c>
      <c r="F25" s="17" t="s">
        <v>124</v>
      </c>
      <c r="G25" s="17" t="s">
        <v>136</v>
      </c>
      <c r="H25" s="17" t="s">
        <v>40</v>
      </c>
      <c r="I25" s="17">
        <v>90</v>
      </c>
      <c r="J25" s="17">
        <v>90</v>
      </c>
      <c r="K25" s="17">
        <v>80</v>
      </c>
      <c r="L25" s="17">
        <v>80</v>
      </c>
      <c r="M25" s="17">
        <v>50</v>
      </c>
      <c r="N25" s="17">
        <v>90</v>
      </c>
      <c r="O25" s="17" t="s">
        <v>40</v>
      </c>
      <c r="P25" s="17" t="s">
        <v>41</v>
      </c>
      <c r="Q25" s="17" t="s">
        <v>42</v>
      </c>
      <c r="R25" s="17" t="s">
        <v>61</v>
      </c>
      <c r="S25" s="17" t="s">
        <v>68</v>
      </c>
      <c r="T25" s="17" t="s">
        <v>69</v>
      </c>
      <c r="U25" s="17" t="s">
        <v>74</v>
      </c>
      <c r="V25" s="17" t="s">
        <v>47</v>
      </c>
      <c r="W25" s="17" t="s">
        <v>48</v>
      </c>
      <c r="X25" s="17" t="s">
        <v>49</v>
      </c>
      <c r="Y25" s="17" t="s">
        <v>50</v>
      </c>
      <c r="Z25" s="17" t="s">
        <v>62</v>
      </c>
      <c r="AA25" s="17" t="s">
        <v>52</v>
      </c>
      <c r="AB25" s="17" t="s">
        <v>53</v>
      </c>
      <c r="AC25" s="17" t="s">
        <v>63</v>
      </c>
      <c r="AD25" s="17" t="s">
        <v>55</v>
      </c>
      <c r="AE25" s="17" t="s">
        <v>40</v>
      </c>
      <c r="AF25" s="17">
        <v>100</v>
      </c>
      <c r="AG25" s="17">
        <v>50</v>
      </c>
      <c r="AH25" s="17">
        <v>115</v>
      </c>
      <c r="AI25" s="17">
        <v>100</v>
      </c>
      <c r="AJ25" s="17">
        <v>50</v>
      </c>
      <c r="AK25" s="17">
        <v>110</v>
      </c>
    </row>
    <row r="26" spans="1:37" hidden="1" x14ac:dyDescent="0.25">
      <c r="A26" s="7">
        <v>45608.717046840276</v>
      </c>
      <c r="B26" s="15" t="s">
        <v>137</v>
      </c>
      <c r="C26" s="17">
        <v>24</v>
      </c>
      <c r="D26" s="17" t="s">
        <v>138</v>
      </c>
      <c r="E26" s="17" t="s">
        <v>119</v>
      </c>
      <c r="F26" s="17" t="s">
        <v>38</v>
      </c>
      <c r="G26" s="17" t="s">
        <v>139</v>
      </c>
      <c r="H26" s="17" t="s">
        <v>40</v>
      </c>
      <c r="I26" s="17">
        <v>100</v>
      </c>
      <c r="J26" s="17">
        <v>100</v>
      </c>
      <c r="K26" s="17">
        <v>100</v>
      </c>
      <c r="L26" s="17">
        <v>100</v>
      </c>
      <c r="M26" s="17">
        <v>100</v>
      </c>
      <c r="N26" s="17">
        <v>100</v>
      </c>
      <c r="O26" s="17" t="s">
        <v>40</v>
      </c>
      <c r="P26" s="17" t="s">
        <v>41</v>
      </c>
      <c r="Q26" s="17" t="s">
        <v>42</v>
      </c>
      <c r="R26" s="17" t="s">
        <v>43</v>
      </c>
      <c r="S26" s="17" t="s">
        <v>68</v>
      </c>
      <c r="T26" s="17" t="s">
        <v>69</v>
      </c>
      <c r="U26" s="17" t="s">
        <v>74</v>
      </c>
      <c r="V26" s="17" t="s">
        <v>47</v>
      </c>
      <c r="W26" s="17" t="s">
        <v>48</v>
      </c>
      <c r="X26" s="17" t="s">
        <v>49</v>
      </c>
      <c r="Y26" s="17" t="s">
        <v>70</v>
      </c>
      <c r="Z26" s="17" t="s">
        <v>62</v>
      </c>
      <c r="AA26" s="17" t="s">
        <v>93</v>
      </c>
      <c r="AB26" s="17" t="s">
        <v>53</v>
      </c>
      <c r="AC26" s="17" t="s">
        <v>63</v>
      </c>
      <c r="AD26" s="17" t="s">
        <v>55</v>
      </c>
      <c r="AE26" s="17" t="s">
        <v>40</v>
      </c>
      <c r="AF26" s="17">
        <v>100</v>
      </c>
      <c r="AG26" s="17">
        <v>100</v>
      </c>
      <c r="AH26" s="17">
        <v>150</v>
      </c>
      <c r="AI26" s="17">
        <v>100</v>
      </c>
      <c r="AJ26" s="17">
        <v>100</v>
      </c>
      <c r="AK26" s="17">
        <v>150</v>
      </c>
    </row>
    <row r="27" spans="1:37" hidden="1" x14ac:dyDescent="0.25">
      <c r="A27" s="4">
        <v>45608.717160949076</v>
      </c>
      <c r="B27" s="14" t="s">
        <v>140</v>
      </c>
      <c r="C27" s="17">
        <v>25</v>
      </c>
      <c r="D27" s="17" t="s">
        <v>141</v>
      </c>
      <c r="E27" s="17" t="s">
        <v>142</v>
      </c>
      <c r="F27" s="17" t="s">
        <v>86</v>
      </c>
      <c r="G27" s="17" t="s">
        <v>143</v>
      </c>
      <c r="H27" s="17" t="s">
        <v>40</v>
      </c>
      <c r="I27" s="17">
        <v>50</v>
      </c>
      <c r="J27" s="17">
        <v>90</v>
      </c>
      <c r="K27" s="17">
        <v>50</v>
      </c>
      <c r="L27" s="17">
        <v>80</v>
      </c>
      <c r="M27" s="17">
        <v>50</v>
      </c>
      <c r="N27" s="17">
        <v>80</v>
      </c>
      <c r="O27" s="17" t="s">
        <v>40</v>
      </c>
      <c r="P27" s="17" t="s">
        <v>41</v>
      </c>
      <c r="Q27" s="17" t="s">
        <v>42</v>
      </c>
      <c r="R27" s="17" t="s">
        <v>43</v>
      </c>
      <c r="S27" s="17" t="s">
        <v>68</v>
      </c>
      <c r="T27" s="17" t="s">
        <v>69</v>
      </c>
      <c r="U27" s="17" t="s">
        <v>74</v>
      </c>
      <c r="V27" s="17" t="s">
        <v>47</v>
      </c>
      <c r="W27" s="17" t="s">
        <v>48</v>
      </c>
      <c r="X27" s="17" t="s">
        <v>49</v>
      </c>
      <c r="Y27" s="17" t="s">
        <v>70</v>
      </c>
      <c r="Z27" s="17" t="s">
        <v>51</v>
      </c>
      <c r="AA27" s="17" t="s">
        <v>52</v>
      </c>
      <c r="AB27" s="17" t="s">
        <v>76</v>
      </c>
      <c r="AC27" s="17" t="s">
        <v>63</v>
      </c>
      <c r="AD27" s="17" t="s">
        <v>55</v>
      </c>
      <c r="AE27" s="17" t="s">
        <v>40</v>
      </c>
      <c r="AF27" s="17">
        <v>60</v>
      </c>
      <c r="AG27" s="17">
        <v>70</v>
      </c>
      <c r="AH27" s="17">
        <v>40</v>
      </c>
      <c r="AI27" s="17">
        <v>70</v>
      </c>
      <c r="AJ27" s="17">
        <v>30</v>
      </c>
      <c r="AK27" s="17">
        <v>70</v>
      </c>
    </row>
    <row r="28" spans="1:37" hidden="1" x14ac:dyDescent="0.25">
      <c r="A28" s="7">
        <v>45608.717402037037</v>
      </c>
      <c r="B28" s="15" t="s">
        <v>144</v>
      </c>
      <c r="C28" s="17">
        <v>26</v>
      </c>
      <c r="D28" s="17" t="s">
        <v>145</v>
      </c>
      <c r="E28" s="17" t="s">
        <v>146</v>
      </c>
      <c r="F28" s="17" t="s">
        <v>38</v>
      </c>
      <c r="G28" s="17" t="s">
        <v>147</v>
      </c>
      <c r="H28" s="17" t="s">
        <v>40</v>
      </c>
      <c r="I28" s="17">
        <v>100</v>
      </c>
      <c r="J28" s="17">
        <v>100</v>
      </c>
      <c r="K28" s="17">
        <v>90</v>
      </c>
      <c r="L28" s="17">
        <v>90</v>
      </c>
      <c r="M28" s="17">
        <v>90</v>
      </c>
      <c r="N28" s="17">
        <v>90</v>
      </c>
      <c r="O28" s="17" t="s">
        <v>40</v>
      </c>
      <c r="P28" s="17" t="s">
        <v>88</v>
      </c>
      <c r="Q28" s="17" t="s">
        <v>60</v>
      </c>
      <c r="R28" s="17" t="s">
        <v>61</v>
      </c>
      <c r="S28" s="17" t="s">
        <v>44</v>
      </c>
      <c r="T28" s="17" t="s">
        <v>69</v>
      </c>
      <c r="U28" s="17" t="s">
        <v>46</v>
      </c>
      <c r="V28" s="17" t="s">
        <v>47</v>
      </c>
      <c r="W28" s="17" t="s">
        <v>48</v>
      </c>
      <c r="X28" s="17" t="s">
        <v>49</v>
      </c>
      <c r="Y28" s="17" t="s">
        <v>50</v>
      </c>
      <c r="Z28" s="17" t="s">
        <v>62</v>
      </c>
      <c r="AA28" s="17" t="s">
        <v>52</v>
      </c>
      <c r="AB28" s="17" t="s">
        <v>53</v>
      </c>
      <c r="AC28" s="17" t="s">
        <v>63</v>
      </c>
      <c r="AD28" s="17" t="s">
        <v>55</v>
      </c>
      <c r="AE28" s="17" t="s">
        <v>40</v>
      </c>
      <c r="AF28" s="17">
        <v>70</v>
      </c>
      <c r="AG28" s="17">
        <v>70</v>
      </c>
      <c r="AH28" s="17">
        <v>80</v>
      </c>
      <c r="AI28" s="17">
        <v>60</v>
      </c>
      <c r="AJ28" s="17">
        <v>50</v>
      </c>
      <c r="AK28" s="17">
        <v>90</v>
      </c>
    </row>
    <row r="29" spans="1:37" hidden="1" x14ac:dyDescent="0.25">
      <c r="A29" s="4">
        <v>45608.718078622682</v>
      </c>
      <c r="B29" s="14" t="s">
        <v>148</v>
      </c>
      <c r="C29" s="17">
        <v>27</v>
      </c>
      <c r="D29" s="17" t="s">
        <v>149</v>
      </c>
      <c r="E29" s="17" t="s">
        <v>119</v>
      </c>
      <c r="F29" s="17" t="s">
        <v>86</v>
      </c>
      <c r="G29" s="17" t="s">
        <v>150</v>
      </c>
      <c r="H29" s="17" t="s">
        <v>40</v>
      </c>
      <c r="I29" s="17">
        <v>90</v>
      </c>
      <c r="J29" s="17">
        <v>90</v>
      </c>
      <c r="K29" s="17">
        <v>80</v>
      </c>
      <c r="L29" s="17">
        <v>90</v>
      </c>
      <c r="M29" s="17">
        <v>50</v>
      </c>
      <c r="N29" s="17">
        <v>90</v>
      </c>
      <c r="O29" s="17" t="s">
        <v>40</v>
      </c>
      <c r="P29" s="17" t="s">
        <v>41</v>
      </c>
      <c r="Q29" s="17" t="s">
        <v>42</v>
      </c>
      <c r="R29" s="17" t="s">
        <v>43</v>
      </c>
      <c r="S29" s="17" t="s">
        <v>44</v>
      </c>
      <c r="T29" s="17" t="s">
        <v>69</v>
      </c>
      <c r="U29" s="17" t="s">
        <v>74</v>
      </c>
      <c r="V29" s="17" t="s">
        <v>47</v>
      </c>
      <c r="W29" s="17" t="s">
        <v>48</v>
      </c>
      <c r="X29" s="17" t="s">
        <v>49</v>
      </c>
      <c r="Y29" s="17" t="s">
        <v>50</v>
      </c>
      <c r="Z29" s="17" t="s">
        <v>62</v>
      </c>
      <c r="AA29" s="17" t="s">
        <v>52</v>
      </c>
      <c r="AB29" s="17" t="s">
        <v>53</v>
      </c>
      <c r="AC29" s="17" t="s">
        <v>63</v>
      </c>
      <c r="AD29" s="17" t="s">
        <v>55</v>
      </c>
      <c r="AE29" s="17" t="s">
        <v>40</v>
      </c>
      <c r="AF29" s="17">
        <v>100</v>
      </c>
      <c r="AG29" s="17">
        <v>75</v>
      </c>
      <c r="AH29" s="17">
        <v>100</v>
      </c>
      <c r="AI29" s="17">
        <v>78</v>
      </c>
      <c r="AJ29" s="17">
        <v>50</v>
      </c>
      <c r="AK29" s="17">
        <v>71</v>
      </c>
    </row>
    <row r="30" spans="1:37" hidden="1" x14ac:dyDescent="0.25">
      <c r="A30" s="7">
        <v>45608.720248564816</v>
      </c>
      <c r="B30" s="15" t="s">
        <v>151</v>
      </c>
      <c r="C30" s="17">
        <v>28</v>
      </c>
      <c r="D30" s="17" t="s">
        <v>152</v>
      </c>
      <c r="E30" s="17" t="s">
        <v>153</v>
      </c>
      <c r="F30" s="17" t="s">
        <v>86</v>
      </c>
      <c r="G30" s="17" t="s">
        <v>154</v>
      </c>
      <c r="H30" s="17" t="s">
        <v>40</v>
      </c>
      <c r="I30" s="17">
        <v>100</v>
      </c>
      <c r="J30" s="17">
        <v>100</v>
      </c>
      <c r="K30" s="17">
        <v>100</v>
      </c>
      <c r="L30" s="17">
        <v>100</v>
      </c>
      <c r="M30" s="17">
        <v>50</v>
      </c>
      <c r="N30" s="17">
        <v>100</v>
      </c>
      <c r="O30" s="17" t="s">
        <v>40</v>
      </c>
      <c r="P30" s="17" t="s">
        <v>41</v>
      </c>
      <c r="Q30" s="17" t="s">
        <v>42</v>
      </c>
      <c r="R30" s="17" t="s">
        <v>43</v>
      </c>
      <c r="S30" s="17" t="s">
        <v>44</v>
      </c>
      <c r="T30" s="17" t="s">
        <v>69</v>
      </c>
      <c r="U30" s="17" t="s">
        <v>74</v>
      </c>
      <c r="V30" s="17" t="s">
        <v>47</v>
      </c>
      <c r="W30" s="17" t="s">
        <v>48</v>
      </c>
      <c r="X30" s="17" t="s">
        <v>49</v>
      </c>
      <c r="Y30" s="17" t="s">
        <v>50</v>
      </c>
      <c r="Z30" s="17" t="s">
        <v>62</v>
      </c>
      <c r="AA30" s="17" t="s">
        <v>52</v>
      </c>
      <c r="AB30" s="17" t="s">
        <v>53</v>
      </c>
      <c r="AC30" s="17" t="s">
        <v>63</v>
      </c>
      <c r="AD30" s="17" t="s">
        <v>55</v>
      </c>
      <c r="AE30" s="17" t="s">
        <v>40</v>
      </c>
      <c r="AF30" s="17">
        <v>70</v>
      </c>
      <c r="AG30" s="17">
        <v>100</v>
      </c>
      <c r="AH30" s="17">
        <v>80</v>
      </c>
      <c r="AI30" s="17">
        <v>100</v>
      </c>
      <c r="AJ30" s="17">
        <v>70</v>
      </c>
      <c r="AK30" s="17">
        <v>80</v>
      </c>
    </row>
    <row r="31" spans="1:37" hidden="1" x14ac:dyDescent="0.25">
      <c r="A31" s="4">
        <v>45608.721323472222</v>
      </c>
      <c r="B31" s="14" t="s">
        <v>155</v>
      </c>
      <c r="C31" s="17">
        <v>29</v>
      </c>
      <c r="D31" s="17" t="s">
        <v>156</v>
      </c>
      <c r="E31" s="17" t="s">
        <v>119</v>
      </c>
      <c r="F31" s="17" t="s">
        <v>38</v>
      </c>
      <c r="G31" s="17" t="s">
        <v>157</v>
      </c>
      <c r="H31" s="17" t="s">
        <v>40</v>
      </c>
      <c r="I31" s="17">
        <v>100</v>
      </c>
      <c r="J31" s="17">
        <v>100</v>
      </c>
      <c r="K31" s="17">
        <v>100</v>
      </c>
      <c r="L31" s="17">
        <v>100</v>
      </c>
      <c r="M31" s="17">
        <v>100</v>
      </c>
      <c r="N31" s="17">
        <v>100</v>
      </c>
      <c r="O31" s="17" t="s">
        <v>40</v>
      </c>
      <c r="P31" s="17" t="s">
        <v>88</v>
      </c>
      <c r="Q31" s="17" t="s">
        <v>60</v>
      </c>
      <c r="R31" s="17" t="s">
        <v>61</v>
      </c>
      <c r="S31" s="17" t="s">
        <v>44</v>
      </c>
      <c r="T31" s="17" t="s">
        <v>69</v>
      </c>
      <c r="U31" s="17" t="s">
        <v>74</v>
      </c>
      <c r="V31" s="17" t="s">
        <v>47</v>
      </c>
      <c r="W31" s="17" t="s">
        <v>48</v>
      </c>
      <c r="X31" s="17" t="s">
        <v>49</v>
      </c>
      <c r="Y31" s="17" t="s">
        <v>50</v>
      </c>
      <c r="Z31" s="17" t="s">
        <v>62</v>
      </c>
      <c r="AA31" s="17" t="s">
        <v>52</v>
      </c>
      <c r="AB31" s="17" t="s">
        <v>76</v>
      </c>
      <c r="AC31" s="17" t="s">
        <v>54</v>
      </c>
      <c r="AD31" s="17" t="s">
        <v>55</v>
      </c>
      <c r="AE31" s="17" t="s">
        <v>40</v>
      </c>
      <c r="AF31" s="17">
        <v>130</v>
      </c>
      <c r="AG31" s="17">
        <v>150</v>
      </c>
      <c r="AH31" s="17">
        <v>150</v>
      </c>
      <c r="AI31" s="17">
        <v>150</v>
      </c>
      <c r="AJ31" s="17">
        <v>0</v>
      </c>
      <c r="AK31" s="17">
        <v>130</v>
      </c>
    </row>
    <row r="32" spans="1:37" x14ac:dyDescent="0.25">
      <c r="A32" s="7">
        <v>45608.723371863423</v>
      </c>
      <c r="B32" s="15" t="s">
        <v>158</v>
      </c>
      <c r="C32" s="17">
        <v>30</v>
      </c>
      <c r="D32" s="17" t="s">
        <v>159</v>
      </c>
      <c r="E32" s="17" t="s">
        <v>160</v>
      </c>
      <c r="F32" s="17" t="s">
        <v>86</v>
      </c>
      <c r="G32" s="17" t="s">
        <v>161</v>
      </c>
      <c r="H32" s="17" t="s">
        <v>40</v>
      </c>
      <c r="I32" s="17">
        <v>50</v>
      </c>
      <c r="J32" s="17">
        <v>100</v>
      </c>
      <c r="K32" s="17">
        <v>50</v>
      </c>
      <c r="L32" s="17">
        <v>90</v>
      </c>
      <c r="M32" s="17">
        <v>10</v>
      </c>
      <c r="N32" s="17">
        <v>70</v>
      </c>
      <c r="O32" s="17" t="s">
        <v>40</v>
      </c>
      <c r="P32" s="17" t="s">
        <v>41</v>
      </c>
      <c r="Q32" s="17" t="s">
        <v>42</v>
      </c>
      <c r="R32" s="17" t="s">
        <v>43</v>
      </c>
      <c r="S32" s="17" t="s">
        <v>44</v>
      </c>
      <c r="T32" s="17" t="s">
        <v>69</v>
      </c>
      <c r="U32" s="17" t="s">
        <v>74</v>
      </c>
      <c r="V32" s="17" t="s">
        <v>47</v>
      </c>
      <c r="W32" s="17" t="s">
        <v>48</v>
      </c>
      <c r="X32" s="17" t="s">
        <v>49</v>
      </c>
      <c r="Y32" s="17" t="s">
        <v>50</v>
      </c>
      <c r="Z32" s="17" t="s">
        <v>62</v>
      </c>
      <c r="AA32" s="17" t="s">
        <v>52</v>
      </c>
      <c r="AB32" s="17" t="s">
        <v>53</v>
      </c>
      <c r="AC32" s="17" t="s">
        <v>63</v>
      </c>
      <c r="AD32" s="17" t="s">
        <v>55</v>
      </c>
      <c r="AE32" s="17" t="s">
        <v>40</v>
      </c>
      <c r="AF32" s="17">
        <v>75</v>
      </c>
      <c r="AG32" s="17">
        <v>75</v>
      </c>
      <c r="AH32" s="17">
        <v>90</v>
      </c>
      <c r="AI32" s="17">
        <v>75</v>
      </c>
      <c r="AJ32" s="17">
        <v>30</v>
      </c>
      <c r="AK32" s="17">
        <v>71</v>
      </c>
    </row>
    <row r="33" spans="1:37" hidden="1" x14ac:dyDescent="0.25">
      <c r="A33" s="4">
        <v>45608.731263668982</v>
      </c>
      <c r="B33" s="14" t="s">
        <v>162</v>
      </c>
      <c r="C33" s="17">
        <v>31</v>
      </c>
      <c r="D33" s="17" t="s">
        <v>163</v>
      </c>
      <c r="E33" s="17" t="s">
        <v>58</v>
      </c>
      <c r="F33" s="17" t="s">
        <v>86</v>
      </c>
      <c r="G33" s="17" t="s">
        <v>164</v>
      </c>
      <c r="H33" s="17" t="s">
        <v>40</v>
      </c>
      <c r="I33" s="17">
        <v>50</v>
      </c>
      <c r="J33" s="17">
        <v>70</v>
      </c>
      <c r="K33" s="17">
        <v>60</v>
      </c>
      <c r="L33" s="17">
        <v>80</v>
      </c>
      <c r="M33" s="17">
        <v>80</v>
      </c>
      <c r="N33" s="17">
        <v>70</v>
      </c>
      <c r="O33" s="17" t="s">
        <v>40</v>
      </c>
      <c r="P33" s="17" t="s">
        <v>41</v>
      </c>
      <c r="Q33" s="17" t="s">
        <v>42</v>
      </c>
      <c r="R33" s="17" t="s">
        <v>43</v>
      </c>
      <c r="S33" s="17" t="s">
        <v>68</v>
      </c>
      <c r="T33" s="17" t="s">
        <v>69</v>
      </c>
      <c r="U33" s="17" t="s">
        <v>74</v>
      </c>
      <c r="V33" s="17" t="s">
        <v>47</v>
      </c>
      <c r="W33" s="17" t="s">
        <v>48</v>
      </c>
      <c r="X33" s="17" t="s">
        <v>49</v>
      </c>
      <c r="Y33" s="17" t="s">
        <v>70</v>
      </c>
      <c r="Z33" s="17" t="s">
        <v>51</v>
      </c>
      <c r="AA33" s="17" t="s">
        <v>93</v>
      </c>
      <c r="AB33" s="17" t="s">
        <v>53</v>
      </c>
      <c r="AC33" s="17" t="s">
        <v>63</v>
      </c>
      <c r="AD33" s="17" t="s">
        <v>64</v>
      </c>
      <c r="AE33" s="17" t="s">
        <v>40</v>
      </c>
      <c r="AF33" s="17">
        <v>20</v>
      </c>
      <c r="AG33" s="17">
        <v>60</v>
      </c>
      <c r="AH33" s="17">
        <v>150</v>
      </c>
      <c r="AI33" s="17">
        <v>70</v>
      </c>
      <c r="AJ33" s="17">
        <v>60</v>
      </c>
      <c r="AK33" s="17">
        <v>70</v>
      </c>
    </row>
    <row r="34" spans="1:37" hidden="1" x14ac:dyDescent="0.25">
      <c r="A34" s="7">
        <v>45608.744209004624</v>
      </c>
      <c r="B34" s="15" t="s">
        <v>165</v>
      </c>
      <c r="C34" s="17">
        <v>32</v>
      </c>
      <c r="D34" s="17" t="s">
        <v>166</v>
      </c>
      <c r="E34" s="17" t="s">
        <v>167</v>
      </c>
      <c r="F34" s="17" t="s">
        <v>168</v>
      </c>
      <c r="G34" s="17" t="s">
        <v>169</v>
      </c>
      <c r="H34" s="17" t="s">
        <v>40</v>
      </c>
      <c r="I34" s="17">
        <v>70</v>
      </c>
      <c r="J34" s="17">
        <v>90</v>
      </c>
      <c r="K34" s="17">
        <v>80</v>
      </c>
      <c r="L34" s="17">
        <v>70</v>
      </c>
      <c r="M34" s="17">
        <v>70</v>
      </c>
      <c r="N34" s="17">
        <v>70</v>
      </c>
      <c r="O34" s="17" t="s">
        <v>40</v>
      </c>
      <c r="P34" s="17" t="s">
        <v>41</v>
      </c>
      <c r="Q34" s="17" t="s">
        <v>42</v>
      </c>
      <c r="R34" s="17" t="s">
        <v>61</v>
      </c>
      <c r="S34" s="17" t="s">
        <v>44</v>
      </c>
      <c r="T34" s="17" t="s">
        <v>45</v>
      </c>
      <c r="U34" s="17" t="s">
        <v>46</v>
      </c>
      <c r="V34" s="17" t="s">
        <v>75</v>
      </c>
      <c r="W34" s="17" t="s">
        <v>48</v>
      </c>
      <c r="X34" s="17" t="s">
        <v>49</v>
      </c>
      <c r="Y34" s="17" t="s">
        <v>50</v>
      </c>
      <c r="Z34" s="17" t="s">
        <v>62</v>
      </c>
      <c r="AA34" s="17" t="s">
        <v>52</v>
      </c>
      <c r="AB34" s="17" t="s">
        <v>76</v>
      </c>
      <c r="AC34" s="17" t="s">
        <v>63</v>
      </c>
      <c r="AD34" s="17" t="s">
        <v>55</v>
      </c>
      <c r="AE34" s="17" t="s">
        <v>40</v>
      </c>
      <c r="AF34" s="17">
        <v>75</v>
      </c>
      <c r="AG34" s="17">
        <v>75</v>
      </c>
      <c r="AH34" s="17">
        <v>80</v>
      </c>
      <c r="AI34" s="17">
        <v>85</v>
      </c>
      <c r="AJ34" s="17">
        <v>65</v>
      </c>
      <c r="AK34" s="17">
        <v>75</v>
      </c>
    </row>
    <row r="35" spans="1:37" hidden="1" x14ac:dyDescent="0.25">
      <c r="A35" s="4">
        <v>45608.751311689819</v>
      </c>
      <c r="B35" s="14" t="s">
        <v>170</v>
      </c>
      <c r="C35" s="17">
        <v>33</v>
      </c>
      <c r="D35" s="17" t="s">
        <v>171</v>
      </c>
      <c r="E35" s="17" t="s">
        <v>119</v>
      </c>
      <c r="F35" s="17" t="s">
        <v>168</v>
      </c>
      <c r="G35" s="17" t="s">
        <v>143</v>
      </c>
      <c r="H35" s="17" t="s">
        <v>40</v>
      </c>
      <c r="I35" s="17">
        <v>70</v>
      </c>
      <c r="J35" s="17">
        <v>50</v>
      </c>
      <c r="K35" s="17">
        <v>50</v>
      </c>
      <c r="L35" s="17">
        <v>50</v>
      </c>
      <c r="M35" s="17">
        <v>50</v>
      </c>
      <c r="N35" s="17">
        <v>70</v>
      </c>
      <c r="O35" s="17" t="s">
        <v>40</v>
      </c>
      <c r="P35" s="17" t="s">
        <v>41</v>
      </c>
      <c r="Q35" s="17" t="s">
        <v>60</v>
      </c>
      <c r="R35" s="17" t="s">
        <v>43</v>
      </c>
      <c r="S35" s="17" t="s">
        <v>68</v>
      </c>
      <c r="T35" s="17" t="s">
        <v>69</v>
      </c>
      <c r="U35" s="17" t="s">
        <v>74</v>
      </c>
      <c r="V35" s="17" t="s">
        <v>47</v>
      </c>
      <c r="W35" s="17" t="s">
        <v>48</v>
      </c>
      <c r="X35" s="17" t="s">
        <v>49</v>
      </c>
      <c r="Y35" s="17" t="s">
        <v>70</v>
      </c>
      <c r="Z35" s="17" t="s">
        <v>51</v>
      </c>
      <c r="AA35" s="17" t="s">
        <v>52</v>
      </c>
      <c r="AB35" s="17" t="s">
        <v>53</v>
      </c>
      <c r="AC35" s="17" t="s">
        <v>63</v>
      </c>
      <c r="AD35" s="17" t="s">
        <v>55</v>
      </c>
      <c r="AE35" s="17" t="s">
        <v>40</v>
      </c>
      <c r="AF35" s="17">
        <v>150</v>
      </c>
      <c r="AG35" s="17">
        <v>100</v>
      </c>
      <c r="AH35" s="17">
        <v>89</v>
      </c>
      <c r="AI35" s="17">
        <v>86</v>
      </c>
      <c r="AJ35" s="17">
        <v>50</v>
      </c>
      <c r="AK35" s="17">
        <v>100</v>
      </c>
    </row>
    <row r="36" spans="1:37" x14ac:dyDescent="0.25">
      <c r="A36" s="7">
        <v>45608.75297050926</v>
      </c>
      <c r="B36" s="15" t="s">
        <v>172</v>
      </c>
      <c r="C36" s="17">
        <v>34</v>
      </c>
      <c r="D36" s="17" t="s">
        <v>173</v>
      </c>
      <c r="E36" s="17" t="s">
        <v>160</v>
      </c>
      <c r="F36" s="17" t="s">
        <v>86</v>
      </c>
      <c r="G36" s="17" t="s">
        <v>174</v>
      </c>
      <c r="H36" s="17" t="s">
        <v>40</v>
      </c>
      <c r="I36" s="17">
        <v>70</v>
      </c>
      <c r="J36" s="17">
        <v>50</v>
      </c>
      <c r="K36" s="17">
        <v>60</v>
      </c>
      <c r="L36" s="17">
        <v>70</v>
      </c>
      <c r="M36" s="17">
        <v>40</v>
      </c>
      <c r="N36" s="17">
        <v>40</v>
      </c>
      <c r="O36" s="17" t="s">
        <v>40</v>
      </c>
      <c r="P36" s="17" t="s">
        <v>41</v>
      </c>
      <c r="Q36" s="17" t="s">
        <v>42</v>
      </c>
      <c r="R36" s="17" t="s">
        <v>61</v>
      </c>
      <c r="S36" s="17" t="s">
        <v>44</v>
      </c>
      <c r="T36" s="17" t="s">
        <v>69</v>
      </c>
      <c r="U36" s="17" t="s">
        <v>74</v>
      </c>
      <c r="V36" s="17" t="s">
        <v>75</v>
      </c>
      <c r="W36" s="17" t="s">
        <v>80</v>
      </c>
      <c r="X36" s="17" t="s">
        <v>49</v>
      </c>
      <c r="Y36" s="17" t="s">
        <v>50</v>
      </c>
      <c r="Z36" s="17" t="s">
        <v>51</v>
      </c>
      <c r="AA36" s="17" t="s">
        <v>52</v>
      </c>
      <c r="AB36" s="17" t="s">
        <v>53</v>
      </c>
      <c r="AC36" s="17" t="s">
        <v>63</v>
      </c>
      <c r="AD36" s="17" t="s">
        <v>55</v>
      </c>
      <c r="AE36" s="17" t="s">
        <v>40</v>
      </c>
      <c r="AF36" s="17">
        <v>78</v>
      </c>
      <c r="AG36" s="17">
        <v>80</v>
      </c>
      <c r="AH36" s="17">
        <v>95</v>
      </c>
      <c r="AI36" s="17">
        <v>100</v>
      </c>
      <c r="AJ36" s="17">
        <v>125</v>
      </c>
      <c r="AK36" s="17">
        <v>80</v>
      </c>
    </row>
    <row r="37" spans="1:37" hidden="1" x14ac:dyDescent="0.25">
      <c r="A37" s="4">
        <v>45608.771517766203</v>
      </c>
      <c r="B37" s="14" t="s">
        <v>175</v>
      </c>
      <c r="C37" s="17">
        <v>35</v>
      </c>
      <c r="D37" s="17" t="s">
        <v>176</v>
      </c>
      <c r="E37" s="17" t="s">
        <v>123</v>
      </c>
      <c r="F37" s="17" t="s">
        <v>38</v>
      </c>
      <c r="G37" s="17" t="s">
        <v>177</v>
      </c>
      <c r="H37" s="17" t="s">
        <v>40</v>
      </c>
      <c r="I37" s="17">
        <v>90</v>
      </c>
      <c r="J37" s="17">
        <v>100</v>
      </c>
      <c r="K37" s="17">
        <v>80</v>
      </c>
      <c r="L37" s="17">
        <v>90</v>
      </c>
      <c r="M37" s="17">
        <v>80</v>
      </c>
      <c r="N37" s="17">
        <v>100</v>
      </c>
      <c r="O37" s="17" t="s">
        <v>40</v>
      </c>
      <c r="P37" s="17" t="s">
        <v>41</v>
      </c>
      <c r="Q37" s="17" t="s">
        <v>42</v>
      </c>
      <c r="R37" s="17" t="s">
        <v>61</v>
      </c>
      <c r="S37" s="17" t="s">
        <v>68</v>
      </c>
      <c r="T37" s="17" t="s">
        <v>69</v>
      </c>
      <c r="U37" s="17" t="s">
        <v>46</v>
      </c>
      <c r="V37" s="17" t="s">
        <v>47</v>
      </c>
      <c r="W37" s="17" t="s">
        <v>48</v>
      </c>
      <c r="X37" s="17" t="s">
        <v>49</v>
      </c>
      <c r="Y37" s="17" t="s">
        <v>50</v>
      </c>
      <c r="Z37" s="17" t="s">
        <v>62</v>
      </c>
      <c r="AA37" s="17" t="s">
        <v>52</v>
      </c>
      <c r="AB37" s="17" t="s">
        <v>53</v>
      </c>
      <c r="AC37" s="17" t="s">
        <v>63</v>
      </c>
      <c r="AD37" s="17" t="s">
        <v>55</v>
      </c>
      <c r="AE37" s="17" t="s">
        <v>40</v>
      </c>
      <c r="AF37" s="17">
        <v>80</v>
      </c>
      <c r="AG37" s="17">
        <v>85</v>
      </c>
      <c r="AH37" s="17">
        <v>85</v>
      </c>
      <c r="AI37" s="17">
        <v>95</v>
      </c>
      <c r="AJ37" s="17">
        <v>70</v>
      </c>
      <c r="AK37" s="17">
        <v>80</v>
      </c>
    </row>
    <row r="38" spans="1:37" hidden="1" x14ac:dyDescent="0.25">
      <c r="A38" s="7">
        <v>45608.777610069446</v>
      </c>
      <c r="B38" s="15" t="s">
        <v>178</v>
      </c>
      <c r="C38" s="17">
        <v>36</v>
      </c>
      <c r="D38" s="17" t="s">
        <v>179</v>
      </c>
      <c r="E38" s="17" t="s">
        <v>167</v>
      </c>
      <c r="F38" s="17" t="s">
        <v>86</v>
      </c>
      <c r="G38" s="17" t="s">
        <v>180</v>
      </c>
      <c r="H38" s="17" t="s">
        <v>40</v>
      </c>
      <c r="I38" s="17">
        <v>100</v>
      </c>
      <c r="J38" s="17">
        <v>100</v>
      </c>
      <c r="K38" s="17">
        <v>10</v>
      </c>
      <c r="L38" s="17">
        <v>100</v>
      </c>
      <c r="M38" s="17">
        <v>0</v>
      </c>
      <c r="N38" s="17">
        <v>100</v>
      </c>
      <c r="O38" s="17" t="s">
        <v>40</v>
      </c>
      <c r="P38" s="17" t="s">
        <v>41</v>
      </c>
      <c r="Q38" s="17" t="s">
        <v>60</v>
      </c>
      <c r="R38" s="17" t="s">
        <v>43</v>
      </c>
      <c r="S38" s="17" t="s">
        <v>44</v>
      </c>
      <c r="T38" s="17" t="s">
        <v>69</v>
      </c>
      <c r="U38" s="17" t="s">
        <v>46</v>
      </c>
      <c r="V38" s="17" t="s">
        <v>47</v>
      </c>
      <c r="W38" s="17" t="s">
        <v>48</v>
      </c>
      <c r="X38" s="17" t="s">
        <v>49</v>
      </c>
      <c r="Y38" s="17" t="s">
        <v>70</v>
      </c>
      <c r="Z38" s="17" t="s">
        <v>62</v>
      </c>
      <c r="AA38" s="17" t="s">
        <v>52</v>
      </c>
      <c r="AB38" s="17" t="s">
        <v>53</v>
      </c>
      <c r="AC38" s="17" t="s">
        <v>63</v>
      </c>
      <c r="AD38" s="17" t="s">
        <v>55</v>
      </c>
      <c r="AE38" s="17" t="s">
        <v>40</v>
      </c>
      <c r="AF38" s="17">
        <v>45</v>
      </c>
      <c r="AG38" s="17">
        <v>30</v>
      </c>
      <c r="AH38" s="17">
        <v>40</v>
      </c>
      <c r="AI38" s="17">
        <v>30</v>
      </c>
      <c r="AJ38" s="17">
        <v>10</v>
      </c>
      <c r="AK38" s="17">
        <v>30</v>
      </c>
    </row>
    <row r="39" spans="1:37" hidden="1" x14ac:dyDescent="0.25">
      <c r="A39" s="4">
        <v>45608.777662071763</v>
      </c>
      <c r="B39" s="14" t="s">
        <v>181</v>
      </c>
      <c r="C39" s="17">
        <v>37</v>
      </c>
      <c r="D39" s="17" t="s">
        <v>182</v>
      </c>
      <c r="E39" s="17" t="s">
        <v>119</v>
      </c>
      <c r="F39" s="17" t="s">
        <v>124</v>
      </c>
      <c r="G39" s="17" t="s">
        <v>139</v>
      </c>
      <c r="H39" s="17" t="s">
        <v>40</v>
      </c>
      <c r="I39" s="17">
        <v>50</v>
      </c>
      <c r="J39" s="17">
        <v>60</v>
      </c>
      <c r="K39" s="17">
        <v>70</v>
      </c>
      <c r="L39" s="17">
        <v>80</v>
      </c>
      <c r="M39" s="17">
        <v>70</v>
      </c>
      <c r="N39" s="17">
        <v>70</v>
      </c>
      <c r="O39" s="17" t="s">
        <v>40</v>
      </c>
      <c r="P39" s="17" t="s">
        <v>88</v>
      </c>
      <c r="Q39" s="17" t="s">
        <v>60</v>
      </c>
      <c r="R39" s="17" t="s">
        <v>43</v>
      </c>
      <c r="S39" s="17" t="s">
        <v>44</v>
      </c>
      <c r="T39" s="17" t="s">
        <v>69</v>
      </c>
      <c r="U39" s="17" t="s">
        <v>46</v>
      </c>
      <c r="V39" s="17" t="s">
        <v>75</v>
      </c>
      <c r="W39" s="17" t="s">
        <v>48</v>
      </c>
      <c r="X39" s="17" t="s">
        <v>49</v>
      </c>
      <c r="Y39" s="17" t="s">
        <v>70</v>
      </c>
      <c r="Z39" s="17" t="s">
        <v>62</v>
      </c>
      <c r="AA39" s="17" t="s">
        <v>52</v>
      </c>
      <c r="AB39" s="17" t="s">
        <v>76</v>
      </c>
      <c r="AC39" s="17" t="s">
        <v>63</v>
      </c>
      <c r="AD39" s="17" t="s">
        <v>55</v>
      </c>
      <c r="AE39" s="17" t="s">
        <v>40</v>
      </c>
      <c r="AF39" s="17">
        <v>70</v>
      </c>
      <c r="AG39" s="17">
        <v>80</v>
      </c>
      <c r="AH39" s="17">
        <v>120</v>
      </c>
      <c r="AI39" s="17">
        <v>100</v>
      </c>
      <c r="AJ39" s="17">
        <v>50</v>
      </c>
      <c r="AK39" s="17">
        <v>90</v>
      </c>
    </row>
    <row r="40" spans="1:37" hidden="1" x14ac:dyDescent="0.25">
      <c r="A40" s="7">
        <v>45608.786219016205</v>
      </c>
      <c r="B40" s="15" t="s">
        <v>183</v>
      </c>
      <c r="C40" s="17">
        <v>38</v>
      </c>
      <c r="D40" s="17" t="s">
        <v>184</v>
      </c>
      <c r="E40" s="17" t="s">
        <v>119</v>
      </c>
      <c r="F40" s="17" t="s">
        <v>38</v>
      </c>
      <c r="G40" s="17" t="s">
        <v>120</v>
      </c>
      <c r="H40" s="17" t="s">
        <v>40</v>
      </c>
      <c r="I40" s="17">
        <v>70</v>
      </c>
      <c r="J40" s="17">
        <v>80</v>
      </c>
      <c r="K40" s="17">
        <v>60</v>
      </c>
      <c r="L40" s="17">
        <v>80</v>
      </c>
      <c r="M40" s="17">
        <v>50</v>
      </c>
      <c r="N40" s="17">
        <v>70</v>
      </c>
      <c r="O40" s="17" t="s">
        <v>40</v>
      </c>
      <c r="P40" s="17" t="s">
        <v>41</v>
      </c>
      <c r="Q40" s="17" t="s">
        <v>42</v>
      </c>
      <c r="R40" s="17" t="s">
        <v>43</v>
      </c>
      <c r="S40" s="17" t="s">
        <v>68</v>
      </c>
      <c r="T40" s="17" t="s">
        <v>69</v>
      </c>
      <c r="U40" s="17" t="s">
        <v>46</v>
      </c>
      <c r="V40" s="17" t="s">
        <v>47</v>
      </c>
      <c r="W40" s="17" t="s">
        <v>48</v>
      </c>
      <c r="X40" s="17" t="s">
        <v>49</v>
      </c>
      <c r="Y40" s="17" t="s">
        <v>70</v>
      </c>
      <c r="Z40" s="17" t="s">
        <v>62</v>
      </c>
      <c r="AA40" s="17" t="s">
        <v>52</v>
      </c>
      <c r="AB40" s="17" t="s">
        <v>53</v>
      </c>
      <c r="AC40" s="17" t="s">
        <v>63</v>
      </c>
      <c r="AD40" s="17" t="s">
        <v>55</v>
      </c>
      <c r="AE40" s="17" t="s">
        <v>40</v>
      </c>
      <c r="AF40" s="17">
        <v>80</v>
      </c>
      <c r="AG40" s="17">
        <v>90</v>
      </c>
      <c r="AH40" s="17">
        <v>100</v>
      </c>
      <c r="AI40" s="17">
        <v>90</v>
      </c>
      <c r="AJ40" s="17">
        <v>60</v>
      </c>
      <c r="AK40" s="17">
        <v>95</v>
      </c>
    </row>
    <row r="41" spans="1:37" hidden="1" x14ac:dyDescent="0.25">
      <c r="A41" s="4">
        <v>45608.788787696758</v>
      </c>
      <c r="B41" s="14" t="s">
        <v>185</v>
      </c>
      <c r="C41" s="17">
        <v>39</v>
      </c>
      <c r="D41" s="17" t="s">
        <v>186</v>
      </c>
      <c r="E41" s="17" t="s">
        <v>114</v>
      </c>
      <c r="F41" s="17" t="s">
        <v>38</v>
      </c>
      <c r="G41" s="17" t="s">
        <v>187</v>
      </c>
      <c r="H41" s="17" t="s">
        <v>40</v>
      </c>
      <c r="I41" s="17">
        <v>100</v>
      </c>
      <c r="J41" s="17">
        <v>100</v>
      </c>
      <c r="K41" s="17">
        <v>100</v>
      </c>
      <c r="L41" s="17">
        <v>100</v>
      </c>
      <c r="M41" s="17">
        <v>10</v>
      </c>
      <c r="N41" s="17">
        <v>100</v>
      </c>
      <c r="O41" s="17" t="s">
        <v>40</v>
      </c>
      <c r="P41" s="17" t="s">
        <v>88</v>
      </c>
      <c r="Q41" s="17" t="s">
        <v>60</v>
      </c>
      <c r="R41" s="17" t="s">
        <v>43</v>
      </c>
      <c r="S41" s="17" t="s">
        <v>44</v>
      </c>
      <c r="T41" s="17" t="s">
        <v>69</v>
      </c>
      <c r="U41" s="17" t="s">
        <v>46</v>
      </c>
      <c r="V41" s="17" t="s">
        <v>47</v>
      </c>
      <c r="W41" s="17" t="s">
        <v>48</v>
      </c>
      <c r="X41" s="17" t="s">
        <v>49</v>
      </c>
      <c r="Y41" s="17" t="s">
        <v>70</v>
      </c>
      <c r="Z41" s="17" t="s">
        <v>62</v>
      </c>
      <c r="AA41" s="17" t="s">
        <v>52</v>
      </c>
      <c r="AB41" s="17" t="s">
        <v>53</v>
      </c>
      <c r="AC41" s="17" t="s">
        <v>63</v>
      </c>
      <c r="AD41" s="17" t="s">
        <v>55</v>
      </c>
      <c r="AE41" s="17" t="s">
        <v>40</v>
      </c>
      <c r="AF41" s="17" t="s">
        <v>188</v>
      </c>
      <c r="AG41" s="17" t="s">
        <v>133</v>
      </c>
      <c r="AH41" s="17" t="s">
        <v>189</v>
      </c>
      <c r="AI41" s="17" t="s">
        <v>190</v>
      </c>
      <c r="AJ41" s="17" t="s">
        <v>191</v>
      </c>
      <c r="AK41" s="17" t="s">
        <v>192</v>
      </c>
    </row>
    <row r="42" spans="1:37" hidden="1" x14ac:dyDescent="0.25">
      <c r="A42" s="7">
        <v>45608.795628831023</v>
      </c>
      <c r="B42" s="15" t="s">
        <v>193</v>
      </c>
      <c r="C42" s="17">
        <v>40</v>
      </c>
      <c r="D42" s="17" t="s">
        <v>194</v>
      </c>
      <c r="E42" s="17" t="s">
        <v>114</v>
      </c>
      <c r="F42" s="17" t="s">
        <v>124</v>
      </c>
      <c r="G42" s="17" t="s">
        <v>195</v>
      </c>
      <c r="H42" s="17" t="s">
        <v>40</v>
      </c>
      <c r="I42" s="17">
        <v>80</v>
      </c>
      <c r="J42" s="17">
        <v>80</v>
      </c>
      <c r="K42" s="17">
        <v>70</v>
      </c>
      <c r="L42" s="17">
        <v>80</v>
      </c>
      <c r="M42" s="17">
        <v>70</v>
      </c>
      <c r="N42" s="17">
        <v>90</v>
      </c>
      <c r="O42" s="17" t="s">
        <v>40</v>
      </c>
      <c r="P42" s="17" t="s">
        <v>41</v>
      </c>
      <c r="Q42" s="17" t="s">
        <v>60</v>
      </c>
      <c r="R42" s="17" t="s">
        <v>43</v>
      </c>
      <c r="S42" s="17" t="s">
        <v>68</v>
      </c>
      <c r="T42" s="17" t="s">
        <v>45</v>
      </c>
      <c r="U42" s="17" t="s">
        <v>46</v>
      </c>
      <c r="V42" s="17" t="s">
        <v>47</v>
      </c>
      <c r="W42" s="17" t="s">
        <v>48</v>
      </c>
      <c r="X42" s="17" t="s">
        <v>49</v>
      </c>
      <c r="Y42" s="17" t="s">
        <v>70</v>
      </c>
      <c r="Z42" s="17" t="s">
        <v>62</v>
      </c>
      <c r="AA42" s="17" t="s">
        <v>52</v>
      </c>
      <c r="AB42" s="17" t="s">
        <v>76</v>
      </c>
      <c r="AC42" s="17" t="s">
        <v>63</v>
      </c>
      <c r="AD42" s="17" t="s">
        <v>64</v>
      </c>
      <c r="AE42" s="17" t="s">
        <v>40</v>
      </c>
      <c r="AF42" s="17">
        <v>70</v>
      </c>
      <c r="AG42" s="17">
        <v>60</v>
      </c>
      <c r="AH42" s="17">
        <v>85</v>
      </c>
      <c r="AI42" s="17">
        <v>100</v>
      </c>
      <c r="AJ42" s="17">
        <v>60</v>
      </c>
      <c r="AK42" s="17">
        <v>89</v>
      </c>
    </row>
    <row r="43" spans="1:37" hidden="1" x14ac:dyDescent="0.25">
      <c r="A43" s="4">
        <v>45608.79840900463</v>
      </c>
      <c r="B43" s="14" t="s">
        <v>196</v>
      </c>
      <c r="C43" s="17">
        <v>41</v>
      </c>
      <c r="D43" s="17" t="s">
        <v>197</v>
      </c>
      <c r="E43" s="17" t="s">
        <v>119</v>
      </c>
      <c r="F43" s="17" t="s">
        <v>38</v>
      </c>
      <c r="G43" s="17" t="s">
        <v>139</v>
      </c>
      <c r="H43" s="17" t="s">
        <v>40</v>
      </c>
      <c r="I43" s="17">
        <v>70</v>
      </c>
      <c r="J43" s="17">
        <v>80</v>
      </c>
      <c r="K43" s="17">
        <v>70</v>
      </c>
      <c r="L43" s="17">
        <v>90</v>
      </c>
      <c r="M43" s="17">
        <v>50</v>
      </c>
      <c r="N43" s="17">
        <v>80</v>
      </c>
      <c r="O43" s="17" t="s">
        <v>40</v>
      </c>
      <c r="P43" s="17" t="s">
        <v>41</v>
      </c>
      <c r="Q43" s="17" t="s">
        <v>60</v>
      </c>
      <c r="R43" s="17" t="s">
        <v>43</v>
      </c>
      <c r="S43" s="17" t="s">
        <v>44</v>
      </c>
      <c r="T43" s="17" t="s">
        <v>45</v>
      </c>
      <c r="U43" s="17" t="s">
        <v>74</v>
      </c>
      <c r="V43" s="17" t="s">
        <v>47</v>
      </c>
      <c r="W43" s="17" t="s">
        <v>48</v>
      </c>
      <c r="X43" s="17" t="s">
        <v>49</v>
      </c>
      <c r="Y43" s="17" t="s">
        <v>70</v>
      </c>
      <c r="Z43" s="17" t="s">
        <v>62</v>
      </c>
      <c r="AA43" s="17" t="s">
        <v>93</v>
      </c>
      <c r="AB43" s="17" t="s">
        <v>53</v>
      </c>
      <c r="AC43" s="17" t="s">
        <v>63</v>
      </c>
      <c r="AD43" s="17" t="s">
        <v>55</v>
      </c>
      <c r="AE43" s="17" t="s">
        <v>40</v>
      </c>
      <c r="AF43" s="17">
        <v>100</v>
      </c>
      <c r="AG43" s="17">
        <v>50</v>
      </c>
      <c r="AH43" s="17">
        <v>100</v>
      </c>
      <c r="AI43" s="17">
        <v>100</v>
      </c>
      <c r="AJ43" s="17">
        <v>50</v>
      </c>
      <c r="AK43" s="17">
        <v>100</v>
      </c>
    </row>
    <row r="44" spans="1:37" hidden="1" x14ac:dyDescent="0.25">
      <c r="A44" s="7">
        <v>45608.798902245369</v>
      </c>
      <c r="B44" s="15" t="s">
        <v>198</v>
      </c>
      <c r="C44" s="17">
        <v>42</v>
      </c>
      <c r="D44" s="17" t="s">
        <v>199</v>
      </c>
      <c r="E44" s="17" t="s">
        <v>200</v>
      </c>
      <c r="F44" s="17" t="s">
        <v>38</v>
      </c>
      <c r="G44" s="17" t="s">
        <v>120</v>
      </c>
      <c r="H44" s="17" t="s">
        <v>40</v>
      </c>
      <c r="I44" s="17">
        <v>50</v>
      </c>
      <c r="J44" s="17">
        <v>90</v>
      </c>
      <c r="K44" s="17">
        <v>90</v>
      </c>
      <c r="L44" s="17">
        <v>80</v>
      </c>
      <c r="M44" s="17">
        <v>70</v>
      </c>
      <c r="N44" s="17">
        <v>60</v>
      </c>
      <c r="O44" s="17" t="s">
        <v>40</v>
      </c>
      <c r="P44" s="17" t="s">
        <v>88</v>
      </c>
      <c r="Q44" s="17" t="s">
        <v>60</v>
      </c>
      <c r="R44" s="17" t="s">
        <v>43</v>
      </c>
      <c r="S44" s="17" t="s">
        <v>44</v>
      </c>
      <c r="T44" s="17" t="s">
        <v>69</v>
      </c>
      <c r="U44" s="17" t="s">
        <v>74</v>
      </c>
      <c r="V44" s="17" t="s">
        <v>47</v>
      </c>
      <c r="W44" s="17" t="s">
        <v>48</v>
      </c>
      <c r="X44" s="17" t="s">
        <v>201</v>
      </c>
      <c r="Y44" s="17" t="s">
        <v>50</v>
      </c>
      <c r="Z44" s="17" t="s">
        <v>62</v>
      </c>
      <c r="AA44" s="17" t="s">
        <v>52</v>
      </c>
      <c r="AB44" s="17" t="s">
        <v>53</v>
      </c>
      <c r="AC44" s="17" t="s">
        <v>63</v>
      </c>
      <c r="AD44" s="17" t="s">
        <v>55</v>
      </c>
      <c r="AE44" s="17" t="s">
        <v>40</v>
      </c>
      <c r="AF44" s="17">
        <v>7</v>
      </c>
      <c r="AG44" s="17">
        <v>6</v>
      </c>
      <c r="AH44" s="17">
        <v>7</v>
      </c>
      <c r="AI44" s="17">
        <v>8</v>
      </c>
      <c r="AJ44" s="17">
        <v>4</v>
      </c>
      <c r="AK44" s="17">
        <v>8</v>
      </c>
    </row>
    <row r="45" spans="1:37" hidden="1" x14ac:dyDescent="0.25">
      <c r="A45" s="4">
        <v>45608.800378495369</v>
      </c>
      <c r="B45" s="14" t="s">
        <v>202</v>
      </c>
      <c r="C45" s="17">
        <v>43</v>
      </c>
      <c r="D45" s="17" t="s">
        <v>203</v>
      </c>
      <c r="E45" s="17" t="s">
        <v>204</v>
      </c>
      <c r="F45" s="17" t="s">
        <v>205</v>
      </c>
      <c r="G45" s="17" t="s">
        <v>206</v>
      </c>
      <c r="H45" s="17" t="s">
        <v>40</v>
      </c>
      <c r="I45" s="17">
        <v>80</v>
      </c>
      <c r="J45" s="17">
        <v>100</v>
      </c>
      <c r="K45" s="17">
        <v>80</v>
      </c>
      <c r="L45" s="17">
        <v>100</v>
      </c>
      <c r="M45" s="17">
        <v>80</v>
      </c>
      <c r="N45" s="17">
        <v>90</v>
      </c>
      <c r="O45" s="17" t="s">
        <v>40</v>
      </c>
      <c r="P45" s="17" t="s">
        <v>41</v>
      </c>
      <c r="Q45" s="17" t="s">
        <v>42</v>
      </c>
      <c r="R45" s="17" t="s">
        <v>61</v>
      </c>
      <c r="S45" s="17" t="s">
        <v>44</v>
      </c>
      <c r="T45" s="17" t="s">
        <v>69</v>
      </c>
      <c r="U45" s="17" t="s">
        <v>46</v>
      </c>
      <c r="V45" s="17" t="s">
        <v>47</v>
      </c>
      <c r="W45" s="17" t="s">
        <v>80</v>
      </c>
      <c r="X45" s="17" t="s">
        <v>49</v>
      </c>
      <c r="Y45" s="17" t="s">
        <v>50</v>
      </c>
      <c r="Z45" s="17" t="s">
        <v>62</v>
      </c>
      <c r="AA45" s="17" t="s">
        <v>52</v>
      </c>
      <c r="AB45" s="17" t="s">
        <v>76</v>
      </c>
      <c r="AC45" s="17" t="s">
        <v>63</v>
      </c>
      <c r="AD45" s="17" t="s">
        <v>64</v>
      </c>
      <c r="AE45" s="17" t="s">
        <v>40</v>
      </c>
      <c r="AF45" s="17">
        <v>71</v>
      </c>
      <c r="AG45" s="17">
        <v>100</v>
      </c>
      <c r="AH45" s="17">
        <v>100</v>
      </c>
      <c r="AI45" s="17">
        <v>80</v>
      </c>
      <c r="AJ45" s="17">
        <v>50</v>
      </c>
      <c r="AK45" s="17">
        <v>71</v>
      </c>
    </row>
    <row r="46" spans="1:37" hidden="1" x14ac:dyDescent="0.25">
      <c r="A46" s="7">
        <v>45608.806154143516</v>
      </c>
      <c r="B46" s="15" t="s">
        <v>77</v>
      </c>
      <c r="C46" s="17">
        <v>44</v>
      </c>
      <c r="D46" s="17" t="s">
        <v>78</v>
      </c>
      <c r="E46" s="17" t="s">
        <v>207</v>
      </c>
      <c r="F46" s="17" t="s">
        <v>205</v>
      </c>
      <c r="G46" s="17" t="s">
        <v>208</v>
      </c>
      <c r="H46" s="17" t="s">
        <v>40</v>
      </c>
      <c r="I46" s="17">
        <v>40</v>
      </c>
      <c r="J46" s="17">
        <v>40</v>
      </c>
      <c r="K46" s="17">
        <v>60</v>
      </c>
      <c r="L46" s="17">
        <v>50</v>
      </c>
      <c r="M46" s="17">
        <v>60</v>
      </c>
      <c r="N46" s="17">
        <v>50</v>
      </c>
      <c r="O46" s="17" t="s">
        <v>40</v>
      </c>
      <c r="P46" s="17" t="s">
        <v>88</v>
      </c>
      <c r="Q46" s="17" t="s">
        <v>60</v>
      </c>
      <c r="R46" s="17" t="s">
        <v>43</v>
      </c>
      <c r="S46" s="17" t="s">
        <v>44</v>
      </c>
      <c r="T46" s="17" t="s">
        <v>45</v>
      </c>
      <c r="U46" s="17" t="s">
        <v>46</v>
      </c>
      <c r="V46" s="17" t="s">
        <v>47</v>
      </c>
      <c r="W46" s="17" t="s">
        <v>80</v>
      </c>
      <c r="X46" s="17" t="s">
        <v>201</v>
      </c>
      <c r="Y46" s="17" t="s">
        <v>70</v>
      </c>
      <c r="Z46" s="17" t="s">
        <v>62</v>
      </c>
      <c r="AA46" s="17" t="s">
        <v>93</v>
      </c>
      <c r="AB46" s="17" t="s">
        <v>76</v>
      </c>
      <c r="AC46" s="17" t="s">
        <v>54</v>
      </c>
      <c r="AD46" s="17" t="s">
        <v>64</v>
      </c>
      <c r="AE46" s="17" t="s">
        <v>40</v>
      </c>
      <c r="AF46" s="17">
        <v>80</v>
      </c>
      <c r="AG46" s="17">
        <v>50</v>
      </c>
      <c r="AH46" s="17">
        <v>90</v>
      </c>
      <c r="AI46" s="17">
        <v>80</v>
      </c>
      <c r="AJ46" s="17">
        <v>70</v>
      </c>
      <c r="AK46" s="17">
        <v>100</v>
      </c>
    </row>
    <row r="47" spans="1:37" hidden="1" x14ac:dyDescent="0.25">
      <c r="A47" s="4">
        <v>45608.812826701389</v>
      </c>
      <c r="B47" s="14" t="s">
        <v>209</v>
      </c>
      <c r="C47" s="17">
        <v>45</v>
      </c>
      <c r="D47" s="17" t="s">
        <v>210</v>
      </c>
      <c r="E47" s="17" t="s">
        <v>123</v>
      </c>
      <c r="F47" s="17" t="s">
        <v>86</v>
      </c>
      <c r="G47" s="17" t="s">
        <v>143</v>
      </c>
      <c r="H47" s="17" t="s">
        <v>40</v>
      </c>
      <c r="I47" s="17">
        <v>100</v>
      </c>
      <c r="J47" s="17">
        <v>100</v>
      </c>
      <c r="K47" s="17">
        <v>50</v>
      </c>
      <c r="L47" s="17">
        <v>100</v>
      </c>
      <c r="M47" s="17">
        <v>10</v>
      </c>
      <c r="N47" s="17">
        <v>100</v>
      </c>
      <c r="O47" s="17" t="s">
        <v>40</v>
      </c>
      <c r="P47" s="17" t="s">
        <v>41</v>
      </c>
      <c r="Q47" s="17" t="s">
        <v>42</v>
      </c>
      <c r="R47" s="17" t="s">
        <v>43</v>
      </c>
      <c r="S47" s="17" t="s">
        <v>44</v>
      </c>
      <c r="T47" s="17" t="s">
        <v>69</v>
      </c>
      <c r="U47" s="17" t="s">
        <v>46</v>
      </c>
      <c r="V47" s="17" t="s">
        <v>47</v>
      </c>
      <c r="W47" s="17" t="s">
        <v>48</v>
      </c>
      <c r="X47" s="17" t="s">
        <v>49</v>
      </c>
      <c r="Y47" s="17" t="s">
        <v>50</v>
      </c>
      <c r="Z47" s="17" t="s">
        <v>62</v>
      </c>
      <c r="AA47" s="17" t="s">
        <v>52</v>
      </c>
      <c r="AB47" s="17" t="s">
        <v>53</v>
      </c>
      <c r="AC47" s="17" t="s">
        <v>63</v>
      </c>
      <c r="AD47" s="17" t="s">
        <v>55</v>
      </c>
      <c r="AE47" s="17" t="s">
        <v>40</v>
      </c>
      <c r="AF47" s="17" t="s">
        <v>211</v>
      </c>
      <c r="AG47" s="17" t="s">
        <v>212</v>
      </c>
      <c r="AH47" s="17" t="s">
        <v>132</v>
      </c>
      <c r="AI47" s="17" t="s">
        <v>132</v>
      </c>
      <c r="AJ47" s="17" t="s">
        <v>191</v>
      </c>
      <c r="AK47" s="17" t="s">
        <v>211</v>
      </c>
    </row>
    <row r="48" spans="1:37" hidden="1" x14ac:dyDescent="0.25">
      <c r="A48" s="7">
        <v>45608.813399965278</v>
      </c>
      <c r="B48" s="15" t="s">
        <v>213</v>
      </c>
      <c r="C48" s="17">
        <v>46</v>
      </c>
      <c r="D48" s="17" t="s">
        <v>214</v>
      </c>
      <c r="E48" s="17" t="s">
        <v>119</v>
      </c>
      <c r="F48" s="17" t="s">
        <v>215</v>
      </c>
      <c r="G48" s="17" t="s">
        <v>216</v>
      </c>
      <c r="H48" s="17" t="s">
        <v>40</v>
      </c>
      <c r="I48" s="17">
        <v>100</v>
      </c>
      <c r="J48" s="17">
        <v>100</v>
      </c>
      <c r="K48" s="17">
        <v>50</v>
      </c>
      <c r="L48" s="17">
        <v>100</v>
      </c>
      <c r="M48" s="17">
        <v>80</v>
      </c>
      <c r="N48" s="17">
        <v>100</v>
      </c>
      <c r="O48" s="17" t="s">
        <v>40</v>
      </c>
      <c r="P48" s="17" t="s">
        <v>41</v>
      </c>
      <c r="Q48" s="17" t="s">
        <v>42</v>
      </c>
      <c r="R48" s="17" t="s">
        <v>43</v>
      </c>
      <c r="S48" s="17" t="s">
        <v>44</v>
      </c>
      <c r="T48" s="17" t="s">
        <v>69</v>
      </c>
      <c r="U48" s="17" t="s">
        <v>74</v>
      </c>
      <c r="V48" s="17" t="s">
        <v>47</v>
      </c>
      <c r="W48" s="17" t="s">
        <v>48</v>
      </c>
      <c r="X48" s="17" t="s">
        <v>49</v>
      </c>
      <c r="Y48" s="17" t="s">
        <v>70</v>
      </c>
      <c r="Z48" s="17" t="s">
        <v>62</v>
      </c>
      <c r="AA48" s="17" t="s">
        <v>52</v>
      </c>
      <c r="AB48" s="17" t="s">
        <v>53</v>
      </c>
      <c r="AC48" s="17" t="s">
        <v>63</v>
      </c>
      <c r="AD48" s="17" t="s">
        <v>64</v>
      </c>
      <c r="AE48" s="17" t="s">
        <v>40</v>
      </c>
      <c r="AF48" s="17">
        <v>50</v>
      </c>
      <c r="AG48" s="17">
        <v>80</v>
      </c>
      <c r="AH48" s="17">
        <v>100</v>
      </c>
      <c r="AI48" s="17">
        <v>100</v>
      </c>
      <c r="AJ48" s="17">
        <v>50</v>
      </c>
      <c r="AK48" s="17">
        <v>50</v>
      </c>
    </row>
    <row r="49" spans="1:37" hidden="1" x14ac:dyDescent="0.25">
      <c r="A49" s="4">
        <v>45608.814619016208</v>
      </c>
      <c r="B49" s="14" t="s">
        <v>217</v>
      </c>
      <c r="C49" s="17">
        <v>47</v>
      </c>
      <c r="D49" s="17" t="s">
        <v>218</v>
      </c>
      <c r="E49" s="17" t="s">
        <v>114</v>
      </c>
      <c r="F49" s="17" t="s">
        <v>38</v>
      </c>
      <c r="G49" s="17" t="s">
        <v>147</v>
      </c>
      <c r="H49" s="17" t="s">
        <v>40</v>
      </c>
      <c r="I49" s="17">
        <v>100</v>
      </c>
      <c r="J49" s="17">
        <v>100</v>
      </c>
      <c r="K49" s="17">
        <v>100</v>
      </c>
      <c r="L49" s="17">
        <v>100</v>
      </c>
      <c r="M49" s="17">
        <v>100</v>
      </c>
      <c r="N49" s="17">
        <v>100</v>
      </c>
      <c r="O49" s="17" t="s">
        <v>40</v>
      </c>
      <c r="P49" s="17" t="s">
        <v>41</v>
      </c>
      <c r="Q49" s="17" t="s">
        <v>60</v>
      </c>
      <c r="R49" s="17" t="s">
        <v>43</v>
      </c>
      <c r="S49" s="17" t="s">
        <v>44</v>
      </c>
      <c r="T49" s="17" t="s">
        <v>45</v>
      </c>
      <c r="U49" s="17" t="s">
        <v>46</v>
      </c>
      <c r="V49" s="17" t="s">
        <v>47</v>
      </c>
      <c r="W49" s="17" t="s">
        <v>48</v>
      </c>
      <c r="X49" s="17" t="s">
        <v>49</v>
      </c>
      <c r="Y49" s="17" t="s">
        <v>50</v>
      </c>
      <c r="Z49" s="17" t="s">
        <v>51</v>
      </c>
      <c r="AA49" s="17" t="s">
        <v>52</v>
      </c>
      <c r="AB49" s="17" t="s">
        <v>76</v>
      </c>
      <c r="AC49" s="17" t="s">
        <v>63</v>
      </c>
      <c r="AD49" s="17" t="s">
        <v>55</v>
      </c>
      <c r="AE49" s="17" t="s">
        <v>40</v>
      </c>
      <c r="AF49" s="17" t="s">
        <v>133</v>
      </c>
      <c r="AG49" s="17" t="s">
        <v>211</v>
      </c>
      <c r="AH49" s="17" t="s">
        <v>133</v>
      </c>
      <c r="AI49" s="17" t="s">
        <v>133</v>
      </c>
      <c r="AJ49" s="17" t="s">
        <v>133</v>
      </c>
      <c r="AK49" s="17" t="s">
        <v>132</v>
      </c>
    </row>
    <row r="50" spans="1:37" hidden="1" x14ac:dyDescent="0.25">
      <c r="A50" s="7">
        <v>45608.818292615746</v>
      </c>
      <c r="B50" s="15" t="s">
        <v>56</v>
      </c>
      <c r="C50" s="17">
        <v>48</v>
      </c>
      <c r="D50" s="17" t="s">
        <v>57</v>
      </c>
      <c r="E50" s="17" t="s">
        <v>219</v>
      </c>
      <c r="F50" s="17" t="s">
        <v>124</v>
      </c>
      <c r="G50" s="17" t="s">
        <v>220</v>
      </c>
      <c r="H50" s="17" t="s">
        <v>40</v>
      </c>
      <c r="I50" s="17">
        <v>40</v>
      </c>
      <c r="J50" s="17">
        <v>100</v>
      </c>
      <c r="K50" s="17">
        <v>100</v>
      </c>
      <c r="L50" s="17">
        <v>90</v>
      </c>
      <c r="M50" s="17">
        <v>20</v>
      </c>
      <c r="N50" s="17">
        <v>40</v>
      </c>
      <c r="O50" s="17" t="s">
        <v>40</v>
      </c>
      <c r="P50" s="17" t="s">
        <v>41</v>
      </c>
      <c r="Q50" s="17" t="s">
        <v>60</v>
      </c>
      <c r="R50" s="17" t="s">
        <v>43</v>
      </c>
      <c r="S50" s="17" t="s">
        <v>44</v>
      </c>
      <c r="T50" s="17" t="s">
        <v>45</v>
      </c>
      <c r="U50" s="17" t="s">
        <v>46</v>
      </c>
      <c r="V50" s="17" t="s">
        <v>47</v>
      </c>
      <c r="W50" s="17" t="s">
        <v>48</v>
      </c>
      <c r="X50" s="17" t="s">
        <v>49</v>
      </c>
      <c r="Y50" s="17" t="s">
        <v>50</v>
      </c>
      <c r="Z50" s="17" t="s">
        <v>62</v>
      </c>
      <c r="AA50" s="17" t="s">
        <v>52</v>
      </c>
      <c r="AB50" s="17" t="s">
        <v>53</v>
      </c>
      <c r="AC50" s="17" t="s">
        <v>63</v>
      </c>
      <c r="AD50" s="17" t="s">
        <v>55</v>
      </c>
      <c r="AE50" s="17" t="s">
        <v>40</v>
      </c>
      <c r="AF50" s="17">
        <v>59</v>
      </c>
      <c r="AG50" s="17">
        <v>5</v>
      </c>
      <c r="AH50" s="17">
        <v>100</v>
      </c>
      <c r="AI50" s="17">
        <v>30</v>
      </c>
      <c r="AJ50" s="17">
        <v>10</v>
      </c>
      <c r="AK50" s="17">
        <v>50</v>
      </c>
    </row>
    <row r="51" spans="1:37" hidden="1" x14ac:dyDescent="0.25">
      <c r="A51" s="4">
        <v>45608.819221689817</v>
      </c>
      <c r="B51" s="14" t="s">
        <v>221</v>
      </c>
      <c r="C51" s="17">
        <v>49</v>
      </c>
      <c r="D51" s="17" t="s">
        <v>222</v>
      </c>
      <c r="E51" s="17" t="s">
        <v>119</v>
      </c>
      <c r="F51" s="17" t="s">
        <v>38</v>
      </c>
      <c r="G51" s="17" t="s">
        <v>147</v>
      </c>
      <c r="H51" s="17" t="s">
        <v>40</v>
      </c>
      <c r="I51" s="17">
        <v>80</v>
      </c>
      <c r="J51" s="17">
        <v>90</v>
      </c>
      <c r="K51" s="17">
        <v>20</v>
      </c>
      <c r="L51" s="17">
        <v>100</v>
      </c>
      <c r="M51" s="17">
        <v>20</v>
      </c>
      <c r="N51" s="17">
        <v>100</v>
      </c>
      <c r="O51" s="17" t="s">
        <v>40</v>
      </c>
      <c r="P51" s="17" t="s">
        <v>41</v>
      </c>
      <c r="Q51" s="17" t="s">
        <v>42</v>
      </c>
      <c r="R51" s="17" t="s">
        <v>43</v>
      </c>
      <c r="S51" s="17" t="s">
        <v>44</v>
      </c>
      <c r="T51" s="17" t="s">
        <v>69</v>
      </c>
      <c r="U51" s="17" t="s">
        <v>46</v>
      </c>
      <c r="V51" s="17" t="s">
        <v>47</v>
      </c>
      <c r="W51" s="17" t="s">
        <v>80</v>
      </c>
      <c r="X51" s="17" t="s">
        <v>49</v>
      </c>
      <c r="Y51" s="17" t="s">
        <v>70</v>
      </c>
      <c r="Z51" s="17" t="s">
        <v>62</v>
      </c>
      <c r="AA51" s="17" t="s">
        <v>52</v>
      </c>
      <c r="AB51" s="17" t="s">
        <v>53</v>
      </c>
      <c r="AC51" s="17" t="s">
        <v>63</v>
      </c>
      <c r="AD51" s="17" t="s">
        <v>55</v>
      </c>
      <c r="AE51" s="17" t="s">
        <v>40</v>
      </c>
      <c r="AF51" s="17">
        <v>70</v>
      </c>
      <c r="AG51" s="17">
        <v>10</v>
      </c>
      <c r="AH51" s="17">
        <v>70</v>
      </c>
      <c r="AI51" s="17">
        <v>80</v>
      </c>
      <c r="AJ51" s="17">
        <v>30</v>
      </c>
      <c r="AK51" s="17">
        <v>70</v>
      </c>
    </row>
    <row r="52" spans="1:37" hidden="1" x14ac:dyDescent="0.25">
      <c r="A52" s="7">
        <v>45608.824463333338</v>
      </c>
      <c r="B52" s="15" t="s">
        <v>223</v>
      </c>
      <c r="C52" s="17">
        <v>50</v>
      </c>
      <c r="D52" s="17" t="s">
        <v>224</v>
      </c>
      <c r="E52" s="17" t="s">
        <v>225</v>
      </c>
      <c r="F52" s="17" t="s">
        <v>226</v>
      </c>
      <c r="G52" s="17" t="s">
        <v>227</v>
      </c>
      <c r="H52" s="17" t="s">
        <v>40</v>
      </c>
      <c r="I52" s="17">
        <v>100</v>
      </c>
      <c r="J52" s="17">
        <v>100</v>
      </c>
      <c r="K52" s="17">
        <v>100</v>
      </c>
      <c r="L52" s="17">
        <v>80</v>
      </c>
      <c r="M52" s="17">
        <v>30</v>
      </c>
      <c r="N52" s="17">
        <v>100</v>
      </c>
      <c r="O52" s="17" t="s">
        <v>40</v>
      </c>
      <c r="P52" s="17" t="s">
        <v>88</v>
      </c>
      <c r="Q52" s="17" t="s">
        <v>42</v>
      </c>
      <c r="R52" s="17" t="s">
        <v>43</v>
      </c>
      <c r="S52" s="17" t="s">
        <v>44</v>
      </c>
      <c r="T52" s="17" t="s">
        <v>69</v>
      </c>
      <c r="U52" s="17" t="s">
        <v>46</v>
      </c>
      <c r="V52" s="17" t="s">
        <v>47</v>
      </c>
      <c r="W52" s="17" t="s">
        <v>48</v>
      </c>
      <c r="X52" s="17" t="s">
        <v>49</v>
      </c>
      <c r="Y52" s="17" t="s">
        <v>50</v>
      </c>
      <c r="Z52" s="17" t="s">
        <v>51</v>
      </c>
      <c r="AA52" s="17" t="s">
        <v>52</v>
      </c>
      <c r="AB52" s="17" t="s">
        <v>53</v>
      </c>
      <c r="AC52" s="17" t="s">
        <v>63</v>
      </c>
      <c r="AD52" s="17" t="s">
        <v>55</v>
      </c>
      <c r="AE52" s="17" t="s">
        <v>40</v>
      </c>
      <c r="AF52" s="17">
        <v>90</v>
      </c>
      <c r="AG52" s="17">
        <v>80</v>
      </c>
      <c r="AH52" s="17">
        <v>80</v>
      </c>
      <c r="AI52" s="17">
        <v>100</v>
      </c>
      <c r="AJ52" s="17">
        <v>50</v>
      </c>
      <c r="AK52" s="17">
        <v>80</v>
      </c>
    </row>
    <row r="53" spans="1:37" hidden="1" x14ac:dyDescent="0.25">
      <c r="A53" s="4">
        <v>45608.82744385417</v>
      </c>
      <c r="B53" s="14" t="s">
        <v>228</v>
      </c>
      <c r="C53" s="17">
        <v>51</v>
      </c>
      <c r="D53" s="17" t="s">
        <v>214</v>
      </c>
      <c r="E53" s="17" t="s">
        <v>119</v>
      </c>
      <c r="F53" s="17" t="s">
        <v>215</v>
      </c>
      <c r="G53" s="17" t="s">
        <v>229</v>
      </c>
      <c r="H53" s="17" t="s">
        <v>40</v>
      </c>
      <c r="I53" s="17">
        <v>100</v>
      </c>
      <c r="J53" s="17">
        <v>100</v>
      </c>
      <c r="K53" s="17">
        <v>60</v>
      </c>
      <c r="L53" s="17">
        <v>100</v>
      </c>
      <c r="M53" s="17">
        <v>50</v>
      </c>
      <c r="N53" s="17">
        <v>100</v>
      </c>
      <c r="O53" s="17" t="s">
        <v>40</v>
      </c>
      <c r="P53" s="17" t="s">
        <v>41</v>
      </c>
      <c r="Q53" s="17" t="s">
        <v>42</v>
      </c>
      <c r="R53" s="17" t="s">
        <v>43</v>
      </c>
      <c r="S53" s="17" t="s">
        <v>68</v>
      </c>
      <c r="T53" s="17" t="s">
        <v>45</v>
      </c>
      <c r="U53" s="17" t="s">
        <v>74</v>
      </c>
      <c r="V53" s="17" t="s">
        <v>47</v>
      </c>
      <c r="W53" s="17" t="s">
        <v>48</v>
      </c>
      <c r="X53" s="17" t="s">
        <v>49</v>
      </c>
      <c r="Y53" s="17" t="s">
        <v>50</v>
      </c>
      <c r="Z53" s="17" t="s">
        <v>62</v>
      </c>
      <c r="AA53" s="17" t="s">
        <v>93</v>
      </c>
      <c r="AB53" s="17" t="s">
        <v>53</v>
      </c>
      <c r="AC53" s="17" t="s">
        <v>54</v>
      </c>
      <c r="AD53" s="17" t="s">
        <v>55</v>
      </c>
      <c r="AE53" s="17" t="s">
        <v>40</v>
      </c>
      <c r="AF53" s="17">
        <v>50</v>
      </c>
      <c r="AG53" s="17">
        <v>50</v>
      </c>
      <c r="AH53" s="17">
        <v>80</v>
      </c>
      <c r="AI53" s="17">
        <v>100</v>
      </c>
      <c r="AJ53" s="17">
        <v>50</v>
      </c>
      <c r="AK53" s="17">
        <v>50</v>
      </c>
    </row>
    <row r="54" spans="1:37" hidden="1" x14ac:dyDescent="0.25">
      <c r="A54" s="7">
        <v>45608.833894097217</v>
      </c>
      <c r="B54" s="15" t="s">
        <v>230</v>
      </c>
      <c r="C54" s="17">
        <v>52</v>
      </c>
      <c r="D54" s="17" t="s">
        <v>231</v>
      </c>
      <c r="E54" s="17" t="s">
        <v>119</v>
      </c>
      <c r="F54" s="17" t="s">
        <v>38</v>
      </c>
      <c r="G54" s="17" t="s">
        <v>232</v>
      </c>
      <c r="H54" s="17" t="s">
        <v>40</v>
      </c>
      <c r="I54" s="17">
        <v>100</v>
      </c>
      <c r="J54" s="17">
        <v>100</v>
      </c>
      <c r="K54" s="17">
        <v>50</v>
      </c>
      <c r="L54" s="17">
        <v>100</v>
      </c>
      <c r="M54" s="17">
        <v>100</v>
      </c>
      <c r="N54" s="17">
        <v>100</v>
      </c>
      <c r="O54" s="17" t="s">
        <v>40</v>
      </c>
      <c r="P54" s="17" t="s">
        <v>41</v>
      </c>
      <c r="Q54" s="17" t="s">
        <v>42</v>
      </c>
      <c r="R54" s="17" t="s">
        <v>43</v>
      </c>
      <c r="S54" s="17" t="s">
        <v>44</v>
      </c>
      <c r="T54" s="17" t="s">
        <v>69</v>
      </c>
      <c r="U54" s="17" t="s">
        <v>74</v>
      </c>
      <c r="V54" s="17" t="s">
        <v>75</v>
      </c>
      <c r="W54" s="17" t="s">
        <v>48</v>
      </c>
      <c r="X54" s="17" t="s">
        <v>49</v>
      </c>
      <c r="Y54" s="17" t="s">
        <v>50</v>
      </c>
      <c r="Z54" s="17" t="s">
        <v>51</v>
      </c>
      <c r="AA54" s="17" t="s">
        <v>52</v>
      </c>
      <c r="AB54" s="17" t="s">
        <v>53</v>
      </c>
      <c r="AC54" s="17" t="s">
        <v>63</v>
      </c>
      <c r="AD54" s="17" t="s">
        <v>55</v>
      </c>
      <c r="AE54" s="17" t="s">
        <v>40</v>
      </c>
      <c r="AF54" s="17">
        <v>50</v>
      </c>
      <c r="AG54" s="17">
        <v>50</v>
      </c>
      <c r="AH54" s="17">
        <v>50</v>
      </c>
      <c r="AI54" s="17">
        <v>50</v>
      </c>
      <c r="AJ54" s="17">
        <v>50</v>
      </c>
      <c r="AK54" s="17">
        <v>50</v>
      </c>
    </row>
    <row r="55" spans="1:37" hidden="1" x14ac:dyDescent="0.25">
      <c r="A55" s="4">
        <v>45608.840568125001</v>
      </c>
      <c r="B55" s="14" t="s">
        <v>233</v>
      </c>
      <c r="C55" s="17">
        <v>53</v>
      </c>
      <c r="D55" s="17" t="s">
        <v>234</v>
      </c>
      <c r="E55" s="17" t="s">
        <v>119</v>
      </c>
      <c r="F55" s="17" t="s">
        <v>38</v>
      </c>
      <c r="G55" s="17" t="s">
        <v>235</v>
      </c>
      <c r="H55" s="17" t="s">
        <v>40</v>
      </c>
      <c r="I55" s="17">
        <v>100</v>
      </c>
      <c r="J55" s="17">
        <v>100</v>
      </c>
      <c r="K55" s="17">
        <v>80</v>
      </c>
      <c r="L55" s="17">
        <v>90</v>
      </c>
      <c r="M55" s="17">
        <v>20</v>
      </c>
      <c r="N55" s="17">
        <v>90</v>
      </c>
      <c r="O55" s="17" t="s">
        <v>40</v>
      </c>
      <c r="P55" s="17" t="s">
        <v>41</v>
      </c>
      <c r="Q55" s="17" t="s">
        <v>60</v>
      </c>
      <c r="R55" s="17" t="s">
        <v>61</v>
      </c>
      <c r="S55" s="17" t="s">
        <v>68</v>
      </c>
      <c r="T55" s="17" t="s">
        <v>45</v>
      </c>
      <c r="U55" s="17" t="s">
        <v>74</v>
      </c>
      <c r="V55" s="17" t="s">
        <v>47</v>
      </c>
      <c r="W55" s="17" t="s">
        <v>80</v>
      </c>
      <c r="X55" s="17" t="s">
        <v>49</v>
      </c>
      <c r="Y55" s="17" t="s">
        <v>70</v>
      </c>
      <c r="Z55" s="17" t="s">
        <v>62</v>
      </c>
      <c r="AA55" s="17" t="s">
        <v>52</v>
      </c>
      <c r="AB55" s="17" t="s">
        <v>76</v>
      </c>
      <c r="AC55" s="17" t="s">
        <v>63</v>
      </c>
      <c r="AD55" s="17" t="s">
        <v>55</v>
      </c>
      <c r="AE55" s="17" t="s">
        <v>40</v>
      </c>
      <c r="AF55" s="17">
        <v>59</v>
      </c>
      <c r="AG55" s="17">
        <v>29</v>
      </c>
      <c r="AH55" s="17">
        <v>60</v>
      </c>
      <c r="AI55" s="17">
        <v>59</v>
      </c>
      <c r="AJ55" s="17">
        <v>45</v>
      </c>
      <c r="AK55" s="17">
        <v>59</v>
      </c>
    </row>
    <row r="56" spans="1:37" hidden="1" x14ac:dyDescent="0.25">
      <c r="A56" s="7">
        <v>45608.846708067125</v>
      </c>
      <c r="B56" s="15" t="s">
        <v>236</v>
      </c>
      <c r="C56" s="17">
        <v>54</v>
      </c>
      <c r="D56" s="17" t="s">
        <v>237</v>
      </c>
      <c r="E56" s="17" t="s">
        <v>119</v>
      </c>
      <c r="F56" s="17" t="s">
        <v>38</v>
      </c>
      <c r="G56" s="17" t="s">
        <v>238</v>
      </c>
      <c r="H56" s="17" t="s">
        <v>40</v>
      </c>
      <c r="I56" s="17">
        <v>100</v>
      </c>
      <c r="J56" s="17">
        <v>100</v>
      </c>
      <c r="K56" s="17">
        <v>20</v>
      </c>
      <c r="L56" s="17">
        <v>100</v>
      </c>
      <c r="M56" s="17">
        <v>30</v>
      </c>
      <c r="N56" s="17">
        <v>50</v>
      </c>
      <c r="O56" s="17" t="s">
        <v>40</v>
      </c>
      <c r="P56" s="17" t="s">
        <v>41</v>
      </c>
      <c r="Q56" s="17" t="s">
        <v>60</v>
      </c>
      <c r="R56" s="17" t="s">
        <v>43</v>
      </c>
      <c r="S56" s="17" t="s">
        <v>44</v>
      </c>
      <c r="T56" s="17" t="s">
        <v>45</v>
      </c>
      <c r="U56" s="17" t="s">
        <v>46</v>
      </c>
      <c r="V56" s="17" t="s">
        <v>47</v>
      </c>
      <c r="W56" s="17" t="s">
        <v>48</v>
      </c>
      <c r="X56" s="17" t="s">
        <v>49</v>
      </c>
      <c r="Y56" s="17" t="s">
        <v>70</v>
      </c>
      <c r="Z56" s="17" t="s">
        <v>62</v>
      </c>
      <c r="AA56" s="17" t="s">
        <v>52</v>
      </c>
      <c r="AB56" s="17" t="s">
        <v>53</v>
      </c>
      <c r="AC56" s="17" t="s">
        <v>63</v>
      </c>
      <c r="AD56" s="17" t="s">
        <v>64</v>
      </c>
      <c r="AE56" s="17" t="s">
        <v>40</v>
      </c>
      <c r="AF56" s="17">
        <v>0</v>
      </c>
      <c r="AG56" s="17">
        <v>0</v>
      </c>
      <c r="AH56" s="17">
        <v>100</v>
      </c>
      <c r="AI56" s="17">
        <v>100</v>
      </c>
      <c r="AJ56" s="17">
        <v>0</v>
      </c>
      <c r="AK56" s="17">
        <v>70</v>
      </c>
    </row>
    <row r="57" spans="1:37" hidden="1" x14ac:dyDescent="0.25">
      <c r="A57" s="4">
        <v>45608.85887585648</v>
      </c>
      <c r="B57" s="14" t="s">
        <v>239</v>
      </c>
      <c r="C57" s="17">
        <v>55</v>
      </c>
      <c r="D57" s="17" t="s">
        <v>240</v>
      </c>
      <c r="E57" s="17" t="s">
        <v>119</v>
      </c>
      <c r="F57" s="17" t="s">
        <v>38</v>
      </c>
      <c r="G57" s="17" t="s">
        <v>143</v>
      </c>
      <c r="H57" s="17" t="s">
        <v>40</v>
      </c>
      <c r="I57" s="17">
        <v>100</v>
      </c>
      <c r="J57" s="17">
        <v>100</v>
      </c>
      <c r="K57" s="17">
        <v>70</v>
      </c>
      <c r="L57" s="17">
        <v>100</v>
      </c>
      <c r="M57" s="17">
        <v>50</v>
      </c>
      <c r="N57" s="17">
        <v>100</v>
      </c>
      <c r="O57" s="17" t="s">
        <v>40</v>
      </c>
      <c r="P57" s="17" t="s">
        <v>88</v>
      </c>
      <c r="Q57" s="17" t="s">
        <v>60</v>
      </c>
      <c r="R57" s="17" t="s">
        <v>43</v>
      </c>
      <c r="S57" s="17" t="s">
        <v>44</v>
      </c>
      <c r="T57" s="17" t="s">
        <v>69</v>
      </c>
      <c r="U57" s="17" t="s">
        <v>46</v>
      </c>
      <c r="V57" s="17" t="s">
        <v>47</v>
      </c>
      <c r="W57" s="17" t="s">
        <v>48</v>
      </c>
      <c r="X57" s="17" t="s">
        <v>49</v>
      </c>
      <c r="Y57" s="17" t="s">
        <v>70</v>
      </c>
      <c r="Z57" s="17" t="s">
        <v>62</v>
      </c>
      <c r="AA57" s="17" t="s">
        <v>52</v>
      </c>
      <c r="AB57" s="17" t="s">
        <v>53</v>
      </c>
      <c r="AC57" s="17" t="s">
        <v>63</v>
      </c>
      <c r="AD57" s="17" t="s">
        <v>55</v>
      </c>
      <c r="AE57" s="17" t="s">
        <v>40</v>
      </c>
      <c r="AF57" s="17" t="s">
        <v>241</v>
      </c>
      <c r="AG57" s="17" t="s">
        <v>242</v>
      </c>
      <c r="AH57" s="17" t="s">
        <v>243</v>
      </c>
      <c r="AI57" s="17" t="s">
        <v>244</v>
      </c>
      <c r="AJ57" s="17" t="s">
        <v>242</v>
      </c>
      <c r="AK57" s="17" t="s">
        <v>245</v>
      </c>
    </row>
    <row r="58" spans="1:37" hidden="1" x14ac:dyDescent="0.25">
      <c r="A58" s="7">
        <v>45608.881572847225</v>
      </c>
      <c r="B58" s="15" t="s">
        <v>246</v>
      </c>
      <c r="C58" s="17">
        <v>56</v>
      </c>
      <c r="D58" s="17" t="s">
        <v>247</v>
      </c>
      <c r="E58" s="17" t="s">
        <v>119</v>
      </c>
      <c r="F58" s="17" t="s">
        <v>38</v>
      </c>
      <c r="G58" s="17" t="s">
        <v>147</v>
      </c>
      <c r="H58" s="17" t="s">
        <v>40</v>
      </c>
      <c r="I58" s="17">
        <v>90</v>
      </c>
      <c r="J58" s="17">
        <v>100</v>
      </c>
      <c r="K58" s="17">
        <v>50</v>
      </c>
      <c r="L58" s="17">
        <v>100</v>
      </c>
      <c r="M58" s="17">
        <v>100</v>
      </c>
      <c r="N58" s="17">
        <v>100</v>
      </c>
      <c r="O58" s="17" t="s">
        <v>40</v>
      </c>
      <c r="P58" s="17" t="s">
        <v>41</v>
      </c>
      <c r="Q58" s="17" t="s">
        <v>60</v>
      </c>
      <c r="R58" s="17" t="s">
        <v>43</v>
      </c>
      <c r="S58" s="17" t="s">
        <v>44</v>
      </c>
      <c r="T58" s="17" t="s">
        <v>69</v>
      </c>
      <c r="U58" s="17" t="s">
        <v>46</v>
      </c>
      <c r="V58" s="17" t="s">
        <v>47</v>
      </c>
      <c r="W58" s="17" t="s">
        <v>80</v>
      </c>
      <c r="X58" s="17" t="s">
        <v>49</v>
      </c>
      <c r="Y58" s="17" t="s">
        <v>70</v>
      </c>
      <c r="Z58" s="17" t="s">
        <v>62</v>
      </c>
      <c r="AA58" s="17" t="s">
        <v>52</v>
      </c>
      <c r="AB58" s="17" t="s">
        <v>53</v>
      </c>
      <c r="AC58" s="17" t="s">
        <v>63</v>
      </c>
      <c r="AD58" s="17" t="s">
        <v>64</v>
      </c>
      <c r="AE58" s="17" t="s">
        <v>40</v>
      </c>
      <c r="AF58" s="17">
        <v>10</v>
      </c>
      <c r="AG58" s="17">
        <v>11</v>
      </c>
      <c r="AH58" s="17">
        <v>29</v>
      </c>
      <c r="AI58" s="17">
        <v>40</v>
      </c>
      <c r="AJ58" s="17">
        <v>89</v>
      </c>
      <c r="AK58" s="17">
        <v>58</v>
      </c>
    </row>
    <row r="59" spans="1:37" hidden="1" x14ac:dyDescent="0.25">
      <c r="A59" s="4">
        <v>45608.947190833336</v>
      </c>
      <c r="B59" s="14" t="s">
        <v>248</v>
      </c>
      <c r="C59" s="17">
        <v>57</v>
      </c>
      <c r="D59" s="17" t="s">
        <v>249</v>
      </c>
      <c r="E59" s="17" t="s">
        <v>37</v>
      </c>
      <c r="F59" s="17" t="s">
        <v>83</v>
      </c>
      <c r="G59" s="17" t="s">
        <v>98</v>
      </c>
      <c r="H59" s="17" t="s">
        <v>40</v>
      </c>
      <c r="I59" s="17">
        <v>80</v>
      </c>
      <c r="J59" s="17">
        <v>80</v>
      </c>
      <c r="K59" s="17">
        <v>80</v>
      </c>
      <c r="L59" s="17">
        <v>80</v>
      </c>
      <c r="M59" s="17">
        <v>90</v>
      </c>
      <c r="N59" s="17">
        <v>90</v>
      </c>
      <c r="O59" s="17" t="s">
        <v>40</v>
      </c>
      <c r="P59" s="17" t="s">
        <v>88</v>
      </c>
      <c r="Q59" s="17" t="s">
        <v>42</v>
      </c>
      <c r="R59" s="17" t="s">
        <v>43</v>
      </c>
      <c r="S59" s="17" t="s">
        <v>44</v>
      </c>
      <c r="T59" s="17" t="s">
        <v>69</v>
      </c>
      <c r="U59" s="17" t="s">
        <v>46</v>
      </c>
      <c r="V59" s="17" t="s">
        <v>75</v>
      </c>
      <c r="W59" s="17" t="s">
        <v>48</v>
      </c>
      <c r="X59" s="17" t="s">
        <v>49</v>
      </c>
      <c r="Y59" s="17" t="s">
        <v>50</v>
      </c>
      <c r="Z59" s="17" t="s">
        <v>51</v>
      </c>
      <c r="AA59" s="17" t="s">
        <v>52</v>
      </c>
      <c r="AB59" s="17" t="s">
        <v>76</v>
      </c>
      <c r="AC59" s="17" t="s">
        <v>63</v>
      </c>
      <c r="AD59" s="17" t="s">
        <v>64</v>
      </c>
      <c r="AE59" s="17" t="s">
        <v>40</v>
      </c>
      <c r="AF59" s="17" t="s">
        <v>133</v>
      </c>
      <c r="AG59" s="17" t="s">
        <v>133</v>
      </c>
      <c r="AH59" s="17" t="s">
        <v>250</v>
      </c>
      <c r="AI59" s="17" t="s">
        <v>133</v>
      </c>
      <c r="AJ59" s="17" t="s">
        <v>250</v>
      </c>
      <c r="AK59" s="17" t="s">
        <v>133</v>
      </c>
    </row>
    <row r="60" spans="1:37" hidden="1" x14ac:dyDescent="0.25">
      <c r="A60" s="7">
        <v>45609.195364976855</v>
      </c>
      <c r="B60" s="15" t="s">
        <v>251</v>
      </c>
      <c r="C60" s="17">
        <v>58</v>
      </c>
      <c r="D60" s="17" t="s">
        <v>252</v>
      </c>
      <c r="E60" s="17" t="s">
        <v>253</v>
      </c>
      <c r="F60" s="17" t="s">
        <v>38</v>
      </c>
      <c r="G60" s="17" t="s">
        <v>254</v>
      </c>
      <c r="H60" s="17" t="s">
        <v>40</v>
      </c>
      <c r="I60" s="17">
        <v>100</v>
      </c>
      <c r="J60" s="17">
        <v>100</v>
      </c>
      <c r="K60" s="17">
        <v>30</v>
      </c>
      <c r="L60" s="17">
        <v>100</v>
      </c>
      <c r="M60" s="17">
        <v>10</v>
      </c>
      <c r="N60" s="17">
        <v>100</v>
      </c>
      <c r="O60" s="17" t="s">
        <v>40</v>
      </c>
      <c r="P60" s="17" t="s">
        <v>41</v>
      </c>
      <c r="Q60" s="17" t="s">
        <v>60</v>
      </c>
      <c r="R60" s="17" t="s">
        <v>61</v>
      </c>
      <c r="S60" s="17" t="s">
        <v>44</v>
      </c>
      <c r="T60" s="17" t="s">
        <v>69</v>
      </c>
      <c r="U60" s="17" t="s">
        <v>46</v>
      </c>
      <c r="V60" s="17" t="s">
        <v>47</v>
      </c>
      <c r="W60" s="17" t="s">
        <v>48</v>
      </c>
      <c r="X60" s="17" t="s">
        <v>49</v>
      </c>
      <c r="Y60" s="17" t="s">
        <v>70</v>
      </c>
      <c r="Z60" s="17" t="s">
        <v>62</v>
      </c>
      <c r="AA60" s="17" t="s">
        <v>52</v>
      </c>
      <c r="AB60" s="17" t="s">
        <v>53</v>
      </c>
      <c r="AC60" s="17" t="s">
        <v>63</v>
      </c>
      <c r="AD60" s="17" t="s">
        <v>55</v>
      </c>
      <c r="AE60" s="17" t="s">
        <v>40</v>
      </c>
      <c r="AF60" s="17">
        <v>100</v>
      </c>
      <c r="AG60" s="17">
        <v>40</v>
      </c>
      <c r="AH60" s="17">
        <v>100</v>
      </c>
      <c r="AI60" s="17">
        <v>100</v>
      </c>
      <c r="AJ60" s="17">
        <v>120</v>
      </c>
      <c r="AK60" s="17">
        <v>150</v>
      </c>
    </row>
    <row r="61" spans="1:37" hidden="1" x14ac:dyDescent="0.25">
      <c r="A61" s="4">
        <v>45609.293820787032</v>
      </c>
      <c r="B61" s="14" t="s">
        <v>255</v>
      </c>
      <c r="C61" s="17">
        <v>59</v>
      </c>
      <c r="D61" s="17" t="s">
        <v>256</v>
      </c>
      <c r="E61" s="17" t="s">
        <v>119</v>
      </c>
      <c r="F61" s="17" t="s">
        <v>38</v>
      </c>
      <c r="G61" s="17" t="s">
        <v>257</v>
      </c>
      <c r="H61" s="17" t="s">
        <v>40</v>
      </c>
      <c r="I61" s="17">
        <v>80</v>
      </c>
      <c r="J61" s="17">
        <v>90</v>
      </c>
      <c r="K61" s="17">
        <v>70</v>
      </c>
      <c r="L61" s="17">
        <v>80</v>
      </c>
      <c r="M61" s="17">
        <v>80</v>
      </c>
      <c r="N61" s="17">
        <v>90</v>
      </c>
      <c r="O61" s="17" t="s">
        <v>40</v>
      </c>
      <c r="P61" s="17" t="s">
        <v>88</v>
      </c>
      <c r="Q61" s="17" t="s">
        <v>42</v>
      </c>
      <c r="R61" s="17" t="s">
        <v>61</v>
      </c>
      <c r="S61" s="17" t="s">
        <v>44</v>
      </c>
      <c r="T61" s="17" t="s">
        <v>69</v>
      </c>
      <c r="U61" s="17" t="s">
        <v>46</v>
      </c>
      <c r="V61" s="17" t="s">
        <v>47</v>
      </c>
      <c r="W61" s="17" t="s">
        <v>48</v>
      </c>
      <c r="X61" s="17" t="s">
        <v>49</v>
      </c>
      <c r="Y61" s="17" t="s">
        <v>50</v>
      </c>
      <c r="Z61" s="17" t="s">
        <v>62</v>
      </c>
      <c r="AA61" s="17" t="s">
        <v>52</v>
      </c>
      <c r="AB61" s="17" t="s">
        <v>53</v>
      </c>
      <c r="AC61" s="17" t="s">
        <v>63</v>
      </c>
      <c r="AD61" s="17" t="s">
        <v>55</v>
      </c>
      <c r="AE61" s="17" t="s">
        <v>40</v>
      </c>
      <c r="AF61" s="17">
        <v>88</v>
      </c>
      <c r="AG61" s="17">
        <v>100</v>
      </c>
      <c r="AH61" s="17">
        <v>120</v>
      </c>
      <c r="AI61" s="17">
        <v>97</v>
      </c>
      <c r="AJ61" s="17">
        <v>40</v>
      </c>
      <c r="AK61" s="17">
        <v>70</v>
      </c>
    </row>
    <row r="62" spans="1:37" hidden="1" x14ac:dyDescent="0.25">
      <c r="A62" s="7">
        <v>45609.316910914349</v>
      </c>
      <c r="B62" s="15" t="s">
        <v>258</v>
      </c>
      <c r="C62" s="17">
        <v>60</v>
      </c>
      <c r="D62" s="17" t="s">
        <v>259</v>
      </c>
      <c r="E62" s="17" t="s">
        <v>114</v>
      </c>
      <c r="F62" s="17" t="s">
        <v>38</v>
      </c>
      <c r="G62" s="17" t="s">
        <v>143</v>
      </c>
      <c r="H62" s="17" t="s">
        <v>40</v>
      </c>
      <c r="I62" s="17">
        <v>100</v>
      </c>
      <c r="J62" s="17">
        <v>90</v>
      </c>
      <c r="K62" s="17">
        <v>90</v>
      </c>
      <c r="L62" s="17">
        <v>100</v>
      </c>
      <c r="M62" s="17">
        <v>70</v>
      </c>
      <c r="N62" s="17">
        <v>100</v>
      </c>
      <c r="O62" s="17" t="s">
        <v>40</v>
      </c>
      <c r="P62" s="17" t="s">
        <v>88</v>
      </c>
      <c r="Q62" s="17" t="s">
        <v>42</v>
      </c>
      <c r="R62" s="17" t="s">
        <v>61</v>
      </c>
      <c r="S62" s="17" t="s">
        <v>44</v>
      </c>
      <c r="T62" s="17" t="s">
        <v>69</v>
      </c>
      <c r="U62" s="17" t="s">
        <v>46</v>
      </c>
      <c r="V62" s="17" t="s">
        <v>47</v>
      </c>
      <c r="W62" s="17" t="s">
        <v>48</v>
      </c>
      <c r="X62" s="17" t="s">
        <v>49</v>
      </c>
      <c r="Y62" s="17" t="s">
        <v>70</v>
      </c>
      <c r="Z62" s="17" t="s">
        <v>62</v>
      </c>
      <c r="AA62" s="17" t="s">
        <v>52</v>
      </c>
      <c r="AB62" s="17" t="s">
        <v>53</v>
      </c>
      <c r="AC62" s="17" t="s">
        <v>63</v>
      </c>
      <c r="AD62" s="17" t="s">
        <v>55</v>
      </c>
      <c r="AE62" s="17" t="s">
        <v>40</v>
      </c>
      <c r="AF62" s="17">
        <v>100</v>
      </c>
      <c r="AG62" s="17">
        <v>100</v>
      </c>
      <c r="AH62" s="17">
        <v>120</v>
      </c>
      <c r="AI62" s="17">
        <v>120</v>
      </c>
      <c r="AJ62" s="17">
        <v>89</v>
      </c>
      <c r="AK62" s="17">
        <v>100</v>
      </c>
    </row>
    <row r="63" spans="1:37" hidden="1" x14ac:dyDescent="0.25">
      <c r="A63" s="4">
        <v>45609.323847962965</v>
      </c>
      <c r="B63" s="14" t="s">
        <v>260</v>
      </c>
      <c r="C63" s="17">
        <v>61</v>
      </c>
      <c r="D63" s="17" t="s">
        <v>261</v>
      </c>
      <c r="E63" s="17" t="s">
        <v>262</v>
      </c>
      <c r="F63" s="17" t="s">
        <v>38</v>
      </c>
      <c r="G63" s="17" t="s">
        <v>147</v>
      </c>
      <c r="H63" s="17" t="s">
        <v>40</v>
      </c>
      <c r="I63" s="17">
        <v>80</v>
      </c>
      <c r="J63" s="17">
        <v>100</v>
      </c>
      <c r="K63" s="17">
        <v>80</v>
      </c>
      <c r="L63" s="17">
        <v>90</v>
      </c>
      <c r="M63" s="17">
        <v>60</v>
      </c>
      <c r="N63" s="17">
        <v>90</v>
      </c>
      <c r="O63" s="17" t="s">
        <v>40</v>
      </c>
      <c r="P63" s="17" t="s">
        <v>88</v>
      </c>
      <c r="Q63" s="17" t="s">
        <v>42</v>
      </c>
      <c r="R63" s="17" t="s">
        <v>61</v>
      </c>
      <c r="S63" s="17" t="s">
        <v>68</v>
      </c>
      <c r="T63" s="17" t="s">
        <v>69</v>
      </c>
      <c r="U63" s="17" t="s">
        <v>46</v>
      </c>
      <c r="V63" s="17" t="s">
        <v>47</v>
      </c>
      <c r="W63" s="17" t="s">
        <v>48</v>
      </c>
      <c r="X63" s="17" t="s">
        <v>49</v>
      </c>
      <c r="Y63" s="17" t="s">
        <v>50</v>
      </c>
      <c r="Z63" s="17" t="s">
        <v>62</v>
      </c>
      <c r="AA63" s="17" t="s">
        <v>52</v>
      </c>
      <c r="AB63" s="17" t="s">
        <v>53</v>
      </c>
      <c r="AC63" s="17" t="s">
        <v>63</v>
      </c>
      <c r="AD63" s="17" t="s">
        <v>64</v>
      </c>
      <c r="AE63" s="17" t="s">
        <v>40</v>
      </c>
      <c r="AF63" s="17">
        <v>80</v>
      </c>
      <c r="AG63" s="17">
        <v>75</v>
      </c>
      <c r="AH63" s="17">
        <v>89</v>
      </c>
      <c r="AI63" s="17">
        <v>70</v>
      </c>
      <c r="AJ63" s="17">
        <v>60</v>
      </c>
      <c r="AK63" s="17">
        <v>69</v>
      </c>
    </row>
    <row r="64" spans="1:37" hidden="1" x14ac:dyDescent="0.25">
      <c r="A64" s="7">
        <v>45609.356050092596</v>
      </c>
      <c r="B64" s="15" t="s">
        <v>263</v>
      </c>
      <c r="C64" s="17">
        <v>62</v>
      </c>
      <c r="D64" s="17" t="s">
        <v>264</v>
      </c>
      <c r="E64" s="17" t="s">
        <v>37</v>
      </c>
      <c r="F64" s="17" t="s">
        <v>265</v>
      </c>
      <c r="G64" s="17" t="s">
        <v>266</v>
      </c>
      <c r="H64" s="17" t="s">
        <v>40</v>
      </c>
      <c r="I64" s="17">
        <v>100</v>
      </c>
      <c r="J64" s="17">
        <v>90</v>
      </c>
      <c r="K64" s="17">
        <v>100</v>
      </c>
      <c r="L64" s="17">
        <v>100</v>
      </c>
      <c r="M64" s="17">
        <v>100</v>
      </c>
      <c r="N64" s="17">
        <v>100</v>
      </c>
      <c r="O64" s="17" t="s">
        <v>40</v>
      </c>
      <c r="P64" s="17" t="s">
        <v>41</v>
      </c>
      <c r="Q64" s="17" t="s">
        <v>60</v>
      </c>
      <c r="R64" s="17" t="s">
        <v>43</v>
      </c>
      <c r="S64" s="17" t="s">
        <v>44</v>
      </c>
      <c r="T64" s="17" t="s">
        <v>69</v>
      </c>
      <c r="U64" s="17" t="s">
        <v>74</v>
      </c>
      <c r="V64" s="17" t="s">
        <v>47</v>
      </c>
      <c r="W64" s="17" t="s">
        <v>48</v>
      </c>
      <c r="X64" s="17" t="s">
        <v>49</v>
      </c>
      <c r="Y64" s="17" t="s">
        <v>70</v>
      </c>
      <c r="Z64" s="17" t="s">
        <v>62</v>
      </c>
      <c r="AA64" s="17" t="s">
        <v>93</v>
      </c>
      <c r="AB64" s="17" t="s">
        <v>53</v>
      </c>
      <c r="AC64" s="17" t="s">
        <v>63</v>
      </c>
      <c r="AD64" s="17" t="s">
        <v>55</v>
      </c>
      <c r="AE64" s="17" t="s">
        <v>40</v>
      </c>
      <c r="AF64" s="17">
        <v>90</v>
      </c>
      <c r="AG64" s="17">
        <v>100</v>
      </c>
      <c r="AH64" s="17">
        <v>90</v>
      </c>
      <c r="AI64" s="17">
        <v>100</v>
      </c>
      <c r="AJ64" s="17">
        <v>30</v>
      </c>
      <c r="AK64" s="17">
        <v>60</v>
      </c>
    </row>
    <row r="65" spans="1:37" hidden="1" x14ac:dyDescent="0.25">
      <c r="A65" s="4">
        <v>45609.802763460648</v>
      </c>
      <c r="B65" s="14" t="s">
        <v>267</v>
      </c>
      <c r="C65" s="17">
        <v>63</v>
      </c>
      <c r="D65" s="17" t="s">
        <v>268</v>
      </c>
      <c r="E65" s="17" t="s">
        <v>119</v>
      </c>
      <c r="F65" s="17" t="s">
        <v>38</v>
      </c>
      <c r="G65" s="17" t="s">
        <v>269</v>
      </c>
      <c r="H65" s="17" t="s">
        <v>40</v>
      </c>
      <c r="I65" s="17">
        <v>80</v>
      </c>
      <c r="J65" s="17">
        <v>80</v>
      </c>
      <c r="K65" s="17">
        <v>80</v>
      </c>
      <c r="L65" s="17">
        <v>80</v>
      </c>
      <c r="M65" s="17">
        <v>80</v>
      </c>
      <c r="N65" s="17">
        <v>80</v>
      </c>
      <c r="O65" s="17" t="s">
        <v>40</v>
      </c>
      <c r="P65" s="17" t="s">
        <v>88</v>
      </c>
      <c r="Q65" s="17" t="s">
        <v>42</v>
      </c>
      <c r="R65" s="17" t="s">
        <v>43</v>
      </c>
      <c r="S65" s="17" t="s">
        <v>44</v>
      </c>
      <c r="T65" s="17" t="s">
        <v>69</v>
      </c>
      <c r="U65" s="17" t="s">
        <v>46</v>
      </c>
      <c r="V65" s="17" t="s">
        <v>47</v>
      </c>
      <c r="W65" s="17" t="s">
        <v>48</v>
      </c>
      <c r="X65" s="17" t="s">
        <v>49</v>
      </c>
      <c r="Y65" s="17" t="s">
        <v>70</v>
      </c>
      <c r="Z65" s="17" t="s">
        <v>62</v>
      </c>
      <c r="AA65" s="17" t="s">
        <v>52</v>
      </c>
      <c r="AB65" s="17" t="s">
        <v>53</v>
      </c>
      <c r="AC65" s="17" t="s">
        <v>63</v>
      </c>
      <c r="AD65" s="17" t="s">
        <v>55</v>
      </c>
      <c r="AE65" s="17" t="s">
        <v>40</v>
      </c>
      <c r="AF65" s="17">
        <v>8</v>
      </c>
      <c r="AG65" s="17">
        <v>4</v>
      </c>
      <c r="AH65" s="17">
        <v>8</v>
      </c>
      <c r="AI65" s="17">
        <v>9</v>
      </c>
      <c r="AJ65" s="17">
        <v>3</v>
      </c>
      <c r="AK65" s="17">
        <v>5</v>
      </c>
    </row>
    <row r="66" spans="1:37" hidden="1" x14ac:dyDescent="0.25">
      <c r="A66" s="7">
        <v>45610.468884027781</v>
      </c>
      <c r="B66" s="15" t="s">
        <v>270</v>
      </c>
      <c r="C66" s="17">
        <v>64</v>
      </c>
      <c r="D66" s="17" t="s">
        <v>271</v>
      </c>
      <c r="E66" s="17" t="s">
        <v>272</v>
      </c>
      <c r="F66" s="17" t="s">
        <v>168</v>
      </c>
      <c r="G66" s="17" t="s">
        <v>273</v>
      </c>
      <c r="H66" s="17" t="s">
        <v>40</v>
      </c>
      <c r="I66" s="17">
        <v>50</v>
      </c>
      <c r="J66" s="17">
        <v>50</v>
      </c>
      <c r="K66" s="17">
        <v>50</v>
      </c>
      <c r="L66" s="17">
        <v>90</v>
      </c>
      <c r="M66" s="17">
        <v>50</v>
      </c>
      <c r="N66" s="17">
        <v>50</v>
      </c>
      <c r="O66" s="17" t="s">
        <v>40</v>
      </c>
      <c r="P66" s="17" t="s">
        <v>88</v>
      </c>
      <c r="Q66" s="17" t="s">
        <v>42</v>
      </c>
      <c r="R66" s="17" t="s">
        <v>61</v>
      </c>
      <c r="S66" s="17" t="s">
        <v>68</v>
      </c>
      <c r="T66" s="17" t="s">
        <v>69</v>
      </c>
      <c r="U66" s="17" t="s">
        <v>74</v>
      </c>
      <c r="V66" s="17" t="s">
        <v>75</v>
      </c>
      <c r="W66" s="17" t="s">
        <v>48</v>
      </c>
      <c r="X66" s="17" t="s">
        <v>49</v>
      </c>
      <c r="Y66" s="17" t="s">
        <v>50</v>
      </c>
      <c r="Z66" s="17" t="s">
        <v>51</v>
      </c>
      <c r="AA66" s="17" t="s">
        <v>52</v>
      </c>
      <c r="AB66" s="17" t="s">
        <v>53</v>
      </c>
      <c r="AC66" s="17" t="s">
        <v>63</v>
      </c>
      <c r="AD66" s="17" t="s">
        <v>55</v>
      </c>
      <c r="AE66" s="17" t="s">
        <v>40</v>
      </c>
      <c r="AF66" s="17">
        <v>90</v>
      </c>
      <c r="AG66" s="17">
        <v>89</v>
      </c>
      <c r="AH66" s="17">
        <v>150</v>
      </c>
      <c r="AI66" s="17">
        <v>89</v>
      </c>
      <c r="AJ66" s="17">
        <v>50</v>
      </c>
      <c r="AK66" s="17">
        <v>80</v>
      </c>
    </row>
    <row r="67" spans="1:37" hidden="1" x14ac:dyDescent="0.25">
      <c r="A67" s="4">
        <v>45610.472107337962</v>
      </c>
      <c r="B67" s="14" t="s">
        <v>274</v>
      </c>
      <c r="C67" s="17">
        <v>65</v>
      </c>
      <c r="D67" s="17" t="s">
        <v>275</v>
      </c>
      <c r="E67" s="17" t="s">
        <v>272</v>
      </c>
      <c r="F67" s="17" t="s">
        <v>168</v>
      </c>
      <c r="G67" s="17" t="s">
        <v>276</v>
      </c>
      <c r="H67" s="17" t="s">
        <v>40</v>
      </c>
      <c r="I67" s="17">
        <v>90</v>
      </c>
      <c r="J67" s="17">
        <v>80</v>
      </c>
      <c r="K67" s="17">
        <v>90</v>
      </c>
      <c r="L67" s="17">
        <v>90</v>
      </c>
      <c r="M67" s="17">
        <v>50</v>
      </c>
      <c r="N67" s="17">
        <v>90</v>
      </c>
      <c r="O67" s="17" t="s">
        <v>40</v>
      </c>
      <c r="P67" s="17" t="s">
        <v>41</v>
      </c>
      <c r="Q67" s="17" t="s">
        <v>42</v>
      </c>
      <c r="R67" s="17" t="s">
        <v>43</v>
      </c>
      <c r="S67" s="17" t="s">
        <v>68</v>
      </c>
      <c r="T67" s="17" t="s">
        <v>69</v>
      </c>
      <c r="U67" s="17" t="s">
        <v>74</v>
      </c>
      <c r="V67" s="17" t="s">
        <v>47</v>
      </c>
      <c r="W67" s="17" t="s">
        <v>48</v>
      </c>
      <c r="X67" s="17" t="s">
        <v>49</v>
      </c>
      <c r="Y67" s="17" t="s">
        <v>50</v>
      </c>
      <c r="Z67" s="17" t="s">
        <v>51</v>
      </c>
      <c r="AA67" s="17" t="s">
        <v>93</v>
      </c>
      <c r="AB67" s="17" t="s">
        <v>76</v>
      </c>
      <c r="AC67" s="17" t="s">
        <v>63</v>
      </c>
      <c r="AD67" s="17" t="s">
        <v>55</v>
      </c>
      <c r="AE67" s="17" t="s">
        <v>40</v>
      </c>
      <c r="AF67" s="17">
        <v>100</v>
      </c>
      <c r="AG67" s="17">
        <v>60</v>
      </c>
      <c r="AH67" s="17">
        <v>110</v>
      </c>
      <c r="AI67" s="17">
        <v>110</v>
      </c>
      <c r="AJ67" s="17">
        <v>90</v>
      </c>
      <c r="AK67" s="17">
        <v>90</v>
      </c>
    </row>
    <row r="68" spans="1:37" hidden="1" x14ac:dyDescent="0.25">
      <c r="A68" s="7">
        <v>45610.475448217592</v>
      </c>
      <c r="B68" s="15" t="s">
        <v>277</v>
      </c>
      <c r="C68" s="17">
        <v>66</v>
      </c>
      <c r="D68" s="17" t="s">
        <v>278</v>
      </c>
      <c r="E68" s="17" t="s">
        <v>37</v>
      </c>
      <c r="F68" s="17" t="s">
        <v>38</v>
      </c>
      <c r="G68" s="17" t="s">
        <v>279</v>
      </c>
      <c r="H68" s="17" t="s">
        <v>40</v>
      </c>
      <c r="I68" s="17">
        <v>80</v>
      </c>
      <c r="J68" s="17">
        <v>70</v>
      </c>
      <c r="K68" s="17">
        <v>80</v>
      </c>
      <c r="L68" s="17">
        <v>90</v>
      </c>
      <c r="M68" s="17">
        <v>80</v>
      </c>
      <c r="N68" s="17">
        <v>80</v>
      </c>
      <c r="O68" s="17" t="s">
        <v>40</v>
      </c>
      <c r="P68" s="17" t="s">
        <v>41</v>
      </c>
      <c r="Q68" s="17" t="s">
        <v>42</v>
      </c>
      <c r="R68" s="17" t="s">
        <v>61</v>
      </c>
      <c r="S68" s="17" t="s">
        <v>68</v>
      </c>
      <c r="T68" s="17" t="s">
        <v>69</v>
      </c>
      <c r="U68" s="17" t="s">
        <v>74</v>
      </c>
      <c r="V68" s="17" t="s">
        <v>47</v>
      </c>
      <c r="W68" s="17" t="s">
        <v>48</v>
      </c>
      <c r="X68" s="17" t="s">
        <v>49</v>
      </c>
      <c r="Y68" s="17" t="s">
        <v>50</v>
      </c>
      <c r="Z68" s="17" t="s">
        <v>62</v>
      </c>
      <c r="AA68" s="17" t="s">
        <v>93</v>
      </c>
      <c r="AB68" s="17" t="s">
        <v>53</v>
      </c>
      <c r="AC68" s="17" t="s">
        <v>63</v>
      </c>
      <c r="AD68" s="17" t="s">
        <v>64</v>
      </c>
      <c r="AE68" s="17" t="s">
        <v>40</v>
      </c>
      <c r="AF68" s="17">
        <v>83</v>
      </c>
      <c r="AG68" s="17">
        <v>95</v>
      </c>
      <c r="AH68" s="17">
        <v>120</v>
      </c>
      <c r="AI68" s="17">
        <v>95</v>
      </c>
      <c r="AJ68" s="17">
        <v>86</v>
      </c>
      <c r="AK68" s="17">
        <v>79</v>
      </c>
    </row>
    <row r="69" spans="1:37" x14ac:dyDescent="0.25">
      <c r="A69" s="4">
        <v>45610.47841664352</v>
      </c>
      <c r="B69" s="14" t="s">
        <v>280</v>
      </c>
      <c r="C69" s="17">
        <v>67</v>
      </c>
      <c r="D69" s="17" t="s">
        <v>281</v>
      </c>
      <c r="E69" s="17" t="s">
        <v>160</v>
      </c>
      <c r="F69" s="17" t="s">
        <v>86</v>
      </c>
      <c r="G69" s="17" t="s">
        <v>283</v>
      </c>
      <c r="H69" s="17" t="s">
        <v>40</v>
      </c>
      <c r="I69" s="17">
        <v>100</v>
      </c>
      <c r="J69" s="17">
        <v>100</v>
      </c>
      <c r="K69" s="17">
        <v>70</v>
      </c>
      <c r="L69" s="17">
        <v>100</v>
      </c>
      <c r="M69" s="17">
        <v>30</v>
      </c>
      <c r="N69" s="17">
        <v>100</v>
      </c>
      <c r="O69" s="17" t="s">
        <v>40</v>
      </c>
      <c r="P69" s="17" t="s">
        <v>88</v>
      </c>
      <c r="Q69" s="17" t="s">
        <v>42</v>
      </c>
      <c r="R69" s="17" t="s">
        <v>43</v>
      </c>
      <c r="S69" s="17" t="s">
        <v>44</v>
      </c>
      <c r="T69" s="17" t="s">
        <v>45</v>
      </c>
      <c r="U69" s="17" t="s">
        <v>74</v>
      </c>
      <c r="V69" s="17" t="s">
        <v>47</v>
      </c>
      <c r="W69" s="17" t="s">
        <v>48</v>
      </c>
      <c r="X69" s="17" t="s">
        <v>49</v>
      </c>
      <c r="Y69" s="17" t="s">
        <v>70</v>
      </c>
      <c r="Z69" s="17" t="s">
        <v>62</v>
      </c>
      <c r="AA69" s="17" t="s">
        <v>52</v>
      </c>
      <c r="AB69" s="17" t="s">
        <v>53</v>
      </c>
      <c r="AC69" s="17" t="s">
        <v>63</v>
      </c>
      <c r="AD69" s="17" t="s">
        <v>55</v>
      </c>
      <c r="AE69" s="17" t="s">
        <v>40</v>
      </c>
      <c r="AF69" s="17">
        <v>50</v>
      </c>
      <c r="AG69" s="17">
        <v>50</v>
      </c>
      <c r="AH69" s="17">
        <v>50</v>
      </c>
      <c r="AI69" s="17">
        <v>80</v>
      </c>
      <c r="AJ69" s="17">
        <v>20</v>
      </c>
      <c r="AK69" s="17">
        <v>50</v>
      </c>
    </row>
    <row r="70" spans="1:37" hidden="1" x14ac:dyDescent="0.25">
      <c r="A70" s="7">
        <v>45610.479517662039</v>
      </c>
      <c r="B70" s="15" t="s">
        <v>284</v>
      </c>
      <c r="C70" s="17">
        <v>68</v>
      </c>
      <c r="D70" s="17" t="s">
        <v>285</v>
      </c>
      <c r="E70" s="17" t="s">
        <v>37</v>
      </c>
      <c r="F70" s="17" t="s">
        <v>38</v>
      </c>
      <c r="G70" s="17" t="s">
        <v>286</v>
      </c>
      <c r="H70" s="17" t="s">
        <v>40</v>
      </c>
      <c r="I70" s="17">
        <v>100</v>
      </c>
      <c r="J70" s="17">
        <v>100</v>
      </c>
      <c r="K70" s="17">
        <v>80</v>
      </c>
      <c r="L70" s="17">
        <v>80</v>
      </c>
      <c r="M70" s="17">
        <v>100</v>
      </c>
      <c r="N70" s="17">
        <v>100</v>
      </c>
      <c r="O70" s="17" t="s">
        <v>40</v>
      </c>
      <c r="P70" s="17" t="s">
        <v>41</v>
      </c>
      <c r="Q70" s="17" t="s">
        <v>42</v>
      </c>
      <c r="R70" s="17" t="s">
        <v>61</v>
      </c>
      <c r="S70" s="17" t="s">
        <v>68</v>
      </c>
      <c r="T70" s="17" t="s">
        <v>45</v>
      </c>
      <c r="U70" s="17" t="s">
        <v>74</v>
      </c>
      <c r="V70" s="17" t="s">
        <v>47</v>
      </c>
      <c r="W70" s="17" t="s">
        <v>48</v>
      </c>
      <c r="X70" s="17" t="s">
        <v>49</v>
      </c>
      <c r="Y70" s="17" t="s">
        <v>50</v>
      </c>
      <c r="Z70" s="17" t="s">
        <v>62</v>
      </c>
      <c r="AA70" s="17" t="s">
        <v>93</v>
      </c>
      <c r="AB70" s="17" t="s">
        <v>76</v>
      </c>
      <c r="AC70" s="17" t="s">
        <v>63</v>
      </c>
      <c r="AD70" s="17" t="s">
        <v>55</v>
      </c>
      <c r="AE70" s="17" t="s">
        <v>40</v>
      </c>
      <c r="AF70" s="17">
        <v>150</v>
      </c>
      <c r="AG70" s="17">
        <v>90</v>
      </c>
      <c r="AH70" s="17">
        <v>150</v>
      </c>
      <c r="AI70" s="17">
        <v>150</v>
      </c>
      <c r="AJ70" s="17">
        <v>50</v>
      </c>
      <c r="AK70" s="17">
        <v>80</v>
      </c>
    </row>
    <row r="71" spans="1:37" hidden="1" x14ac:dyDescent="0.25">
      <c r="A71" s="4">
        <v>45610.479780162037</v>
      </c>
      <c r="B71" s="14" t="s">
        <v>287</v>
      </c>
      <c r="C71" s="17">
        <v>69</v>
      </c>
      <c r="D71" s="17" t="s">
        <v>288</v>
      </c>
      <c r="E71" s="17" t="s">
        <v>37</v>
      </c>
      <c r="F71" s="17" t="s">
        <v>38</v>
      </c>
      <c r="G71" s="17" t="s">
        <v>289</v>
      </c>
      <c r="H71" s="17" t="s">
        <v>40</v>
      </c>
      <c r="I71" s="17">
        <v>80</v>
      </c>
      <c r="J71" s="17">
        <v>100</v>
      </c>
      <c r="K71" s="17">
        <v>100</v>
      </c>
      <c r="L71" s="17">
        <v>80</v>
      </c>
      <c r="M71" s="17">
        <v>50</v>
      </c>
      <c r="N71" s="17">
        <v>100</v>
      </c>
      <c r="O71" s="17" t="s">
        <v>40</v>
      </c>
      <c r="P71" s="17" t="s">
        <v>41</v>
      </c>
      <c r="Q71" s="17" t="s">
        <v>42</v>
      </c>
      <c r="R71" s="17" t="s">
        <v>61</v>
      </c>
      <c r="S71" s="17" t="s">
        <v>68</v>
      </c>
      <c r="T71" s="17" t="s">
        <v>45</v>
      </c>
      <c r="U71" s="17" t="s">
        <v>74</v>
      </c>
      <c r="V71" s="17" t="s">
        <v>75</v>
      </c>
      <c r="W71" s="17" t="s">
        <v>48</v>
      </c>
      <c r="X71" s="17" t="s">
        <v>49</v>
      </c>
      <c r="Y71" s="17" t="s">
        <v>50</v>
      </c>
      <c r="Z71" s="17" t="s">
        <v>62</v>
      </c>
      <c r="AA71" s="17" t="s">
        <v>93</v>
      </c>
      <c r="AB71" s="17" t="s">
        <v>76</v>
      </c>
      <c r="AC71" s="17" t="s">
        <v>63</v>
      </c>
      <c r="AD71" s="17" t="s">
        <v>55</v>
      </c>
      <c r="AE71" s="17" t="s">
        <v>40</v>
      </c>
      <c r="AF71" s="17">
        <v>90</v>
      </c>
      <c r="AG71" s="17">
        <v>80</v>
      </c>
      <c r="AH71" s="17">
        <v>80</v>
      </c>
      <c r="AI71" s="17">
        <v>80</v>
      </c>
      <c r="AJ71" s="17">
        <v>50</v>
      </c>
      <c r="AK71" s="17">
        <v>70</v>
      </c>
    </row>
    <row r="72" spans="1:37" hidden="1" x14ac:dyDescent="0.25">
      <c r="A72" s="7">
        <v>45610.485359108796</v>
      </c>
      <c r="B72" s="15" t="s">
        <v>290</v>
      </c>
      <c r="C72" s="17">
        <v>70</v>
      </c>
      <c r="D72" s="17" t="s">
        <v>291</v>
      </c>
      <c r="E72" s="17" t="s">
        <v>58</v>
      </c>
      <c r="F72" s="17" t="s">
        <v>38</v>
      </c>
      <c r="G72" s="17" t="s">
        <v>292</v>
      </c>
      <c r="H72" s="17" t="s">
        <v>40</v>
      </c>
      <c r="I72" s="17">
        <v>70</v>
      </c>
      <c r="J72" s="17">
        <v>90</v>
      </c>
      <c r="K72" s="17">
        <v>70</v>
      </c>
      <c r="L72" s="17">
        <v>90</v>
      </c>
      <c r="M72" s="17">
        <v>90</v>
      </c>
      <c r="N72" s="17">
        <v>100</v>
      </c>
      <c r="O72" s="17" t="s">
        <v>40</v>
      </c>
      <c r="P72" s="17" t="s">
        <v>41</v>
      </c>
      <c r="Q72" s="17" t="s">
        <v>60</v>
      </c>
      <c r="R72" s="17" t="s">
        <v>43</v>
      </c>
      <c r="S72" s="17" t="s">
        <v>68</v>
      </c>
      <c r="T72" s="17" t="s">
        <v>69</v>
      </c>
      <c r="U72" s="17" t="s">
        <v>74</v>
      </c>
      <c r="V72" s="17" t="s">
        <v>47</v>
      </c>
      <c r="W72" s="17" t="s">
        <v>48</v>
      </c>
      <c r="X72" s="17" t="s">
        <v>49</v>
      </c>
      <c r="Y72" s="17" t="s">
        <v>70</v>
      </c>
      <c r="Z72" s="17" t="s">
        <v>62</v>
      </c>
      <c r="AA72" s="17" t="s">
        <v>93</v>
      </c>
      <c r="AB72" s="17" t="s">
        <v>76</v>
      </c>
      <c r="AC72" s="17" t="s">
        <v>63</v>
      </c>
      <c r="AD72" s="17" t="s">
        <v>55</v>
      </c>
      <c r="AE72" s="17" t="s">
        <v>40</v>
      </c>
      <c r="AF72" s="17" t="s">
        <v>293</v>
      </c>
      <c r="AG72" s="17" t="s">
        <v>293</v>
      </c>
      <c r="AH72" s="17" t="s">
        <v>293</v>
      </c>
      <c r="AI72" s="17" t="s">
        <v>293</v>
      </c>
      <c r="AJ72" s="17" t="s">
        <v>293</v>
      </c>
      <c r="AK72" s="17" t="s">
        <v>293</v>
      </c>
    </row>
    <row r="73" spans="1:37" hidden="1" x14ac:dyDescent="0.25">
      <c r="A73" s="4">
        <v>45610.487980057871</v>
      </c>
      <c r="B73" s="14" t="s">
        <v>294</v>
      </c>
      <c r="C73" s="17">
        <v>71</v>
      </c>
      <c r="D73" s="17" t="s">
        <v>295</v>
      </c>
      <c r="E73" s="17" t="s">
        <v>37</v>
      </c>
      <c r="F73" s="17" t="s">
        <v>296</v>
      </c>
      <c r="G73" s="17" t="s">
        <v>296</v>
      </c>
      <c r="H73" s="17" t="s">
        <v>40</v>
      </c>
      <c r="I73" s="17">
        <v>100</v>
      </c>
      <c r="J73" s="17">
        <v>90</v>
      </c>
      <c r="K73" s="17">
        <v>90</v>
      </c>
      <c r="L73" s="17">
        <v>90</v>
      </c>
      <c r="M73" s="17">
        <v>80</v>
      </c>
      <c r="N73" s="17">
        <v>100</v>
      </c>
      <c r="O73" s="17" t="s">
        <v>40</v>
      </c>
      <c r="P73" s="17" t="s">
        <v>41</v>
      </c>
      <c r="Q73" s="17" t="s">
        <v>60</v>
      </c>
      <c r="R73" s="17" t="s">
        <v>61</v>
      </c>
      <c r="S73" s="17" t="s">
        <v>68</v>
      </c>
      <c r="T73" s="17" t="s">
        <v>69</v>
      </c>
      <c r="U73" s="17" t="s">
        <v>74</v>
      </c>
      <c r="V73" s="17" t="s">
        <v>47</v>
      </c>
      <c r="W73" s="17" t="s">
        <v>48</v>
      </c>
      <c r="X73" s="17" t="s">
        <v>49</v>
      </c>
      <c r="Y73" s="17" t="s">
        <v>70</v>
      </c>
      <c r="Z73" s="17" t="s">
        <v>62</v>
      </c>
      <c r="AA73" s="17" t="s">
        <v>52</v>
      </c>
      <c r="AB73" s="17" t="s">
        <v>53</v>
      </c>
      <c r="AC73" s="17" t="s">
        <v>63</v>
      </c>
      <c r="AD73" s="17" t="s">
        <v>64</v>
      </c>
      <c r="AE73" s="17" t="s">
        <v>40</v>
      </c>
      <c r="AF73" s="17">
        <v>90</v>
      </c>
      <c r="AG73" s="17">
        <v>85</v>
      </c>
      <c r="AH73" s="17">
        <v>90</v>
      </c>
      <c r="AI73" s="17">
        <v>100</v>
      </c>
      <c r="AJ73" s="17">
        <v>96</v>
      </c>
      <c r="AK73" s="17">
        <v>97</v>
      </c>
    </row>
    <row r="74" spans="1:37" hidden="1" x14ac:dyDescent="0.25">
      <c r="A74" s="7">
        <v>45610.489635787038</v>
      </c>
      <c r="B74" s="15" t="s">
        <v>297</v>
      </c>
      <c r="C74" s="17">
        <v>72</v>
      </c>
      <c r="D74" s="17" t="s">
        <v>298</v>
      </c>
      <c r="E74" s="17" t="s">
        <v>58</v>
      </c>
      <c r="F74" s="17" t="s">
        <v>299</v>
      </c>
      <c r="G74" s="17" t="s">
        <v>300</v>
      </c>
      <c r="H74" s="17" t="s">
        <v>40</v>
      </c>
      <c r="I74" s="17">
        <v>100</v>
      </c>
      <c r="J74" s="17">
        <v>100</v>
      </c>
      <c r="K74" s="17">
        <v>80</v>
      </c>
      <c r="L74" s="17">
        <v>100</v>
      </c>
      <c r="M74" s="17">
        <v>100</v>
      </c>
      <c r="N74" s="17">
        <v>100</v>
      </c>
      <c r="O74" s="17" t="s">
        <v>40</v>
      </c>
      <c r="P74" s="17" t="s">
        <v>41</v>
      </c>
      <c r="Q74" s="17" t="s">
        <v>42</v>
      </c>
      <c r="R74" s="17" t="s">
        <v>43</v>
      </c>
      <c r="S74" s="17" t="s">
        <v>44</v>
      </c>
      <c r="T74" s="17" t="s">
        <v>45</v>
      </c>
      <c r="U74" s="17" t="s">
        <v>74</v>
      </c>
      <c r="V74" s="17" t="s">
        <v>47</v>
      </c>
      <c r="W74" s="17" t="s">
        <v>48</v>
      </c>
      <c r="X74" s="17" t="s">
        <v>49</v>
      </c>
      <c r="Y74" s="17" t="s">
        <v>50</v>
      </c>
      <c r="Z74" s="17" t="s">
        <v>51</v>
      </c>
      <c r="AA74" s="17" t="s">
        <v>93</v>
      </c>
      <c r="AB74" s="17" t="s">
        <v>76</v>
      </c>
      <c r="AC74" s="17" t="s">
        <v>63</v>
      </c>
      <c r="AD74" s="17" t="s">
        <v>55</v>
      </c>
      <c r="AE74" s="17" t="s">
        <v>40</v>
      </c>
      <c r="AF74" s="17" t="s">
        <v>250</v>
      </c>
      <c r="AG74" s="17" t="s">
        <v>211</v>
      </c>
      <c r="AH74" s="17" t="s">
        <v>133</v>
      </c>
      <c r="AI74" s="17" t="s">
        <v>133</v>
      </c>
      <c r="AJ74" s="17" t="s">
        <v>133</v>
      </c>
      <c r="AK74" s="17" t="s">
        <v>133</v>
      </c>
    </row>
    <row r="75" spans="1:37" hidden="1" x14ac:dyDescent="0.25">
      <c r="A75" s="4">
        <v>45610.494928425927</v>
      </c>
      <c r="B75" s="14" t="s">
        <v>301</v>
      </c>
      <c r="C75" s="17">
        <v>73</v>
      </c>
      <c r="D75" s="17" t="s">
        <v>302</v>
      </c>
      <c r="E75" s="17" t="s">
        <v>303</v>
      </c>
      <c r="F75" s="17" t="s">
        <v>205</v>
      </c>
      <c r="G75" s="17" t="s">
        <v>73</v>
      </c>
      <c r="H75" s="17" t="s">
        <v>40</v>
      </c>
      <c r="I75" s="17">
        <v>50</v>
      </c>
      <c r="J75" s="17">
        <v>70</v>
      </c>
      <c r="K75" s="17">
        <v>50</v>
      </c>
      <c r="L75" s="17">
        <v>70</v>
      </c>
      <c r="M75" s="17">
        <v>70</v>
      </c>
      <c r="N75" s="17">
        <v>60</v>
      </c>
      <c r="O75" s="17" t="s">
        <v>40</v>
      </c>
      <c r="P75" s="17" t="s">
        <v>88</v>
      </c>
      <c r="Q75" s="17" t="s">
        <v>42</v>
      </c>
      <c r="R75" s="17" t="s">
        <v>43</v>
      </c>
      <c r="S75" s="17" t="s">
        <v>68</v>
      </c>
      <c r="T75" s="17" t="s">
        <v>69</v>
      </c>
      <c r="U75" s="17" t="s">
        <v>46</v>
      </c>
      <c r="V75" s="17" t="s">
        <v>47</v>
      </c>
      <c r="W75" s="17" t="s">
        <v>48</v>
      </c>
      <c r="X75" s="17" t="s">
        <v>49</v>
      </c>
      <c r="Y75" s="17" t="s">
        <v>70</v>
      </c>
      <c r="Z75" s="17" t="s">
        <v>62</v>
      </c>
      <c r="AA75" s="17" t="s">
        <v>93</v>
      </c>
      <c r="AB75" s="17" t="s">
        <v>53</v>
      </c>
      <c r="AC75" s="17" t="s">
        <v>63</v>
      </c>
      <c r="AD75" s="17" t="s">
        <v>55</v>
      </c>
      <c r="AE75" s="17" t="s">
        <v>40</v>
      </c>
      <c r="AF75" s="17">
        <v>70</v>
      </c>
      <c r="AG75" s="17">
        <v>65</v>
      </c>
      <c r="AH75" s="17">
        <v>50</v>
      </c>
      <c r="AI75" s="17">
        <v>60</v>
      </c>
      <c r="AJ75" s="17">
        <v>60</v>
      </c>
      <c r="AK75" s="17">
        <v>60</v>
      </c>
    </row>
    <row r="76" spans="1:37" hidden="1" x14ac:dyDescent="0.25">
      <c r="A76" s="7">
        <v>45610.501859942131</v>
      </c>
      <c r="B76" s="15" t="s">
        <v>304</v>
      </c>
      <c r="C76" s="17">
        <v>74</v>
      </c>
      <c r="D76" s="17" t="s">
        <v>305</v>
      </c>
      <c r="E76" s="17" t="s">
        <v>58</v>
      </c>
      <c r="F76" s="17" t="s">
        <v>38</v>
      </c>
      <c r="G76" s="17" t="s">
        <v>306</v>
      </c>
      <c r="H76" s="17" t="s">
        <v>40</v>
      </c>
      <c r="I76" s="17">
        <v>70</v>
      </c>
      <c r="J76" s="17">
        <v>70</v>
      </c>
      <c r="K76" s="17">
        <v>70</v>
      </c>
      <c r="L76" s="17">
        <v>70</v>
      </c>
      <c r="M76" s="17">
        <v>70</v>
      </c>
      <c r="N76" s="17">
        <v>50</v>
      </c>
      <c r="O76" s="17" t="s">
        <v>40</v>
      </c>
      <c r="P76" s="17" t="s">
        <v>41</v>
      </c>
      <c r="Q76" s="17" t="s">
        <v>60</v>
      </c>
      <c r="R76" s="17" t="s">
        <v>43</v>
      </c>
      <c r="S76" s="17" t="s">
        <v>68</v>
      </c>
      <c r="T76" s="17" t="s">
        <v>69</v>
      </c>
      <c r="U76" s="17" t="s">
        <v>74</v>
      </c>
      <c r="V76" s="17" t="s">
        <v>47</v>
      </c>
      <c r="W76" s="17" t="s">
        <v>48</v>
      </c>
      <c r="X76" s="17" t="s">
        <v>49</v>
      </c>
      <c r="Y76" s="17" t="s">
        <v>70</v>
      </c>
      <c r="Z76" s="17" t="s">
        <v>62</v>
      </c>
      <c r="AA76" s="17" t="s">
        <v>93</v>
      </c>
      <c r="AB76" s="17" t="s">
        <v>76</v>
      </c>
      <c r="AC76" s="17" t="s">
        <v>63</v>
      </c>
      <c r="AD76" s="17" t="s">
        <v>55</v>
      </c>
      <c r="AE76" s="17" t="s">
        <v>40</v>
      </c>
      <c r="AF76" s="17">
        <v>70</v>
      </c>
      <c r="AG76" s="17">
        <v>70</v>
      </c>
      <c r="AH76" s="17">
        <v>60</v>
      </c>
      <c r="AI76" s="17">
        <v>60</v>
      </c>
      <c r="AJ76" s="17">
        <v>70</v>
      </c>
      <c r="AK76" s="17">
        <v>70</v>
      </c>
    </row>
    <row r="77" spans="1:37" hidden="1" x14ac:dyDescent="0.25">
      <c r="A77" s="4">
        <v>45610.505008252316</v>
      </c>
      <c r="B77" s="14" t="s">
        <v>307</v>
      </c>
      <c r="C77" s="17">
        <v>75</v>
      </c>
      <c r="D77" s="17" t="s">
        <v>308</v>
      </c>
      <c r="E77" s="17" t="s">
        <v>309</v>
      </c>
      <c r="F77" s="17" t="s">
        <v>226</v>
      </c>
      <c r="G77" s="17" t="s">
        <v>310</v>
      </c>
      <c r="H77" s="17" t="s">
        <v>40</v>
      </c>
      <c r="I77" s="17">
        <v>100</v>
      </c>
      <c r="J77" s="17">
        <v>100</v>
      </c>
      <c r="K77" s="17">
        <v>50</v>
      </c>
      <c r="L77" s="17">
        <v>90</v>
      </c>
      <c r="M77" s="17">
        <v>20</v>
      </c>
      <c r="N77" s="17">
        <v>100</v>
      </c>
      <c r="O77" s="17" t="s">
        <v>40</v>
      </c>
      <c r="P77" s="17" t="s">
        <v>88</v>
      </c>
      <c r="Q77" s="17" t="s">
        <v>42</v>
      </c>
      <c r="R77" s="17" t="s">
        <v>61</v>
      </c>
      <c r="S77" s="17" t="s">
        <v>44</v>
      </c>
      <c r="T77" s="17" t="s">
        <v>69</v>
      </c>
      <c r="U77" s="17" t="s">
        <v>74</v>
      </c>
      <c r="V77" s="17" t="s">
        <v>47</v>
      </c>
      <c r="W77" s="17" t="s">
        <v>48</v>
      </c>
      <c r="X77" s="17" t="s">
        <v>49</v>
      </c>
      <c r="Y77" s="17" t="s">
        <v>70</v>
      </c>
      <c r="Z77" s="17" t="s">
        <v>62</v>
      </c>
      <c r="AA77" s="17" t="s">
        <v>93</v>
      </c>
      <c r="AB77" s="17" t="s">
        <v>53</v>
      </c>
      <c r="AC77" s="17" t="s">
        <v>63</v>
      </c>
      <c r="AD77" s="17" t="s">
        <v>55</v>
      </c>
      <c r="AE77" s="17" t="s">
        <v>40</v>
      </c>
      <c r="AF77" s="17">
        <v>59</v>
      </c>
      <c r="AG77" s="17">
        <v>40</v>
      </c>
      <c r="AH77" s="17">
        <v>100</v>
      </c>
      <c r="AI77" s="17">
        <v>100</v>
      </c>
      <c r="AJ77" s="17">
        <v>10</v>
      </c>
      <c r="AK77" s="17">
        <v>59</v>
      </c>
    </row>
    <row r="78" spans="1:37" hidden="1" x14ac:dyDescent="0.25">
      <c r="A78" s="7">
        <v>45610.510892986116</v>
      </c>
      <c r="B78" s="15" t="s">
        <v>311</v>
      </c>
      <c r="C78" s="17">
        <v>76</v>
      </c>
      <c r="D78" s="17" t="s">
        <v>312</v>
      </c>
      <c r="E78" s="17" t="s">
        <v>272</v>
      </c>
      <c r="F78" s="17" t="s">
        <v>124</v>
      </c>
      <c r="G78" s="17" t="s">
        <v>124</v>
      </c>
      <c r="H78" s="17" t="s">
        <v>40</v>
      </c>
      <c r="I78" s="17">
        <v>90</v>
      </c>
      <c r="J78" s="17">
        <v>80</v>
      </c>
      <c r="K78" s="17">
        <v>70</v>
      </c>
      <c r="L78" s="17">
        <v>90</v>
      </c>
      <c r="M78" s="17">
        <v>70</v>
      </c>
      <c r="N78" s="17">
        <v>80</v>
      </c>
      <c r="O78" s="17" t="s">
        <v>40</v>
      </c>
      <c r="P78" s="17" t="s">
        <v>41</v>
      </c>
      <c r="Q78" s="17" t="s">
        <v>60</v>
      </c>
      <c r="R78" s="17" t="s">
        <v>43</v>
      </c>
      <c r="S78" s="17" t="s">
        <v>44</v>
      </c>
      <c r="T78" s="17" t="s">
        <v>69</v>
      </c>
      <c r="U78" s="17" t="s">
        <v>46</v>
      </c>
      <c r="V78" s="17" t="s">
        <v>47</v>
      </c>
      <c r="W78" s="17" t="s">
        <v>80</v>
      </c>
      <c r="X78" s="17" t="s">
        <v>49</v>
      </c>
      <c r="Y78" s="17" t="s">
        <v>70</v>
      </c>
      <c r="Z78" s="17" t="s">
        <v>51</v>
      </c>
      <c r="AA78" s="17" t="s">
        <v>52</v>
      </c>
      <c r="AB78" s="17" t="s">
        <v>76</v>
      </c>
      <c r="AC78" s="17" t="s">
        <v>63</v>
      </c>
      <c r="AD78" s="17" t="s">
        <v>55</v>
      </c>
      <c r="AE78" s="17" t="s">
        <v>40</v>
      </c>
      <c r="AF78" s="17">
        <v>150</v>
      </c>
      <c r="AG78" s="17">
        <v>80</v>
      </c>
      <c r="AH78" s="17">
        <v>90</v>
      </c>
      <c r="AI78" s="17">
        <v>150</v>
      </c>
      <c r="AJ78" s="17">
        <v>50</v>
      </c>
      <c r="AK78" s="17">
        <v>130</v>
      </c>
    </row>
    <row r="79" spans="1:37" hidden="1" x14ac:dyDescent="0.25">
      <c r="A79" s="4">
        <v>45610.51224744213</v>
      </c>
      <c r="B79" s="14" t="s">
        <v>313</v>
      </c>
      <c r="C79" s="17">
        <v>77</v>
      </c>
      <c r="D79" s="17" t="s">
        <v>314</v>
      </c>
      <c r="E79" s="17" t="s">
        <v>37</v>
      </c>
      <c r="F79" s="17" t="s">
        <v>38</v>
      </c>
      <c r="G79" s="17" t="s">
        <v>315</v>
      </c>
      <c r="H79" s="17" t="s">
        <v>40</v>
      </c>
      <c r="I79" s="17">
        <v>50</v>
      </c>
      <c r="J79" s="17">
        <v>100</v>
      </c>
      <c r="K79" s="17">
        <v>100</v>
      </c>
      <c r="L79" s="17">
        <v>100</v>
      </c>
      <c r="M79" s="17">
        <v>20</v>
      </c>
      <c r="N79" s="17">
        <v>100</v>
      </c>
      <c r="O79" s="17" t="s">
        <v>40</v>
      </c>
      <c r="P79" s="17" t="s">
        <v>41</v>
      </c>
      <c r="Q79" s="17" t="s">
        <v>42</v>
      </c>
      <c r="R79" s="17" t="s">
        <v>43</v>
      </c>
      <c r="S79" s="17" t="s">
        <v>44</v>
      </c>
      <c r="T79" s="17" t="s">
        <v>69</v>
      </c>
      <c r="U79" s="17" t="s">
        <v>74</v>
      </c>
      <c r="V79" s="17" t="s">
        <v>47</v>
      </c>
      <c r="W79" s="17" t="s">
        <v>48</v>
      </c>
      <c r="X79" s="17" t="s">
        <v>49</v>
      </c>
      <c r="Y79" s="17" t="s">
        <v>70</v>
      </c>
      <c r="Z79" s="17" t="s">
        <v>62</v>
      </c>
      <c r="AA79" s="17" t="s">
        <v>52</v>
      </c>
      <c r="AB79" s="17" t="s">
        <v>53</v>
      </c>
      <c r="AC79" s="17" t="s">
        <v>54</v>
      </c>
      <c r="AD79" s="17" t="s">
        <v>55</v>
      </c>
      <c r="AE79" s="17" t="s">
        <v>40</v>
      </c>
      <c r="AF79" s="17">
        <v>99</v>
      </c>
      <c r="AG79" s="17">
        <v>60</v>
      </c>
      <c r="AH79" s="17">
        <v>100</v>
      </c>
      <c r="AI79" s="17">
        <v>100</v>
      </c>
      <c r="AJ79" s="17">
        <v>30</v>
      </c>
      <c r="AK79" s="17">
        <v>80</v>
      </c>
    </row>
    <row r="80" spans="1:37" hidden="1" x14ac:dyDescent="0.25">
      <c r="A80" s="7">
        <v>45610.520505115739</v>
      </c>
      <c r="B80" s="15" t="s">
        <v>316</v>
      </c>
      <c r="C80" s="17">
        <v>78</v>
      </c>
      <c r="D80" s="17" t="s">
        <v>317</v>
      </c>
      <c r="E80" s="17" t="s">
        <v>272</v>
      </c>
      <c r="F80" s="17" t="s">
        <v>38</v>
      </c>
      <c r="G80" s="17" t="s">
        <v>318</v>
      </c>
      <c r="H80" s="17" t="s">
        <v>40</v>
      </c>
      <c r="I80" s="17">
        <v>100</v>
      </c>
      <c r="J80" s="17">
        <v>90</v>
      </c>
      <c r="K80" s="17">
        <v>50</v>
      </c>
      <c r="L80" s="17">
        <v>50</v>
      </c>
      <c r="M80" s="17">
        <v>50</v>
      </c>
      <c r="N80" s="17">
        <v>50</v>
      </c>
      <c r="O80" s="17" t="s">
        <v>40</v>
      </c>
      <c r="P80" s="17" t="s">
        <v>41</v>
      </c>
      <c r="Q80" s="17" t="s">
        <v>42</v>
      </c>
      <c r="R80" s="17" t="s">
        <v>61</v>
      </c>
      <c r="S80" s="17" t="s">
        <v>44</v>
      </c>
      <c r="T80" s="17" t="s">
        <v>69</v>
      </c>
      <c r="U80" s="17" t="s">
        <v>74</v>
      </c>
      <c r="V80" s="17" t="s">
        <v>75</v>
      </c>
      <c r="W80" s="17" t="s">
        <v>48</v>
      </c>
      <c r="X80" s="17" t="s">
        <v>49</v>
      </c>
      <c r="Y80" s="17" t="s">
        <v>50</v>
      </c>
      <c r="Z80" s="17" t="s">
        <v>51</v>
      </c>
      <c r="AA80" s="17" t="s">
        <v>52</v>
      </c>
      <c r="AB80" s="17" t="s">
        <v>53</v>
      </c>
      <c r="AC80" s="17" t="s">
        <v>63</v>
      </c>
      <c r="AD80" s="17" t="s">
        <v>55</v>
      </c>
      <c r="AE80" s="17" t="s">
        <v>40</v>
      </c>
      <c r="AF80" s="17">
        <v>60</v>
      </c>
      <c r="AG80" s="17">
        <v>62</v>
      </c>
      <c r="AH80" s="17">
        <v>150</v>
      </c>
      <c r="AI80" s="17">
        <v>89</v>
      </c>
      <c r="AJ80" s="17">
        <v>60</v>
      </c>
      <c r="AK80" s="17">
        <v>90</v>
      </c>
    </row>
    <row r="81" spans="1:37" hidden="1" x14ac:dyDescent="0.25">
      <c r="A81" s="4">
        <v>45610.520902268516</v>
      </c>
      <c r="B81" s="14" t="s">
        <v>319</v>
      </c>
      <c r="C81" s="17">
        <v>79</v>
      </c>
      <c r="D81" s="17" t="s">
        <v>320</v>
      </c>
      <c r="E81" s="17" t="s">
        <v>58</v>
      </c>
      <c r="F81" s="17" t="s">
        <v>38</v>
      </c>
      <c r="G81" s="17" t="s">
        <v>292</v>
      </c>
      <c r="H81" s="17" t="s">
        <v>40</v>
      </c>
      <c r="I81" s="17">
        <v>100</v>
      </c>
      <c r="J81" s="17">
        <v>100</v>
      </c>
      <c r="K81" s="17">
        <v>80</v>
      </c>
      <c r="L81" s="17">
        <v>100</v>
      </c>
      <c r="M81" s="17">
        <v>80</v>
      </c>
      <c r="N81" s="17">
        <v>100</v>
      </c>
      <c r="O81" s="17" t="s">
        <v>40</v>
      </c>
      <c r="P81" s="17" t="s">
        <v>41</v>
      </c>
      <c r="Q81" s="17" t="s">
        <v>42</v>
      </c>
      <c r="R81" s="17" t="s">
        <v>43</v>
      </c>
      <c r="S81" s="17" t="s">
        <v>44</v>
      </c>
      <c r="T81" s="17" t="s">
        <v>45</v>
      </c>
      <c r="U81" s="17" t="s">
        <v>46</v>
      </c>
      <c r="V81" s="17" t="s">
        <v>47</v>
      </c>
      <c r="W81" s="17" t="s">
        <v>48</v>
      </c>
      <c r="X81" s="17" t="s">
        <v>49</v>
      </c>
      <c r="Y81" s="17" t="s">
        <v>70</v>
      </c>
      <c r="Z81" s="17" t="s">
        <v>62</v>
      </c>
      <c r="AA81" s="17" t="s">
        <v>52</v>
      </c>
      <c r="AB81" s="17" t="s">
        <v>53</v>
      </c>
      <c r="AC81" s="17" t="s">
        <v>63</v>
      </c>
      <c r="AD81" s="17" t="s">
        <v>55</v>
      </c>
      <c r="AE81" s="17" t="s">
        <v>40</v>
      </c>
      <c r="AF81" s="17">
        <v>70</v>
      </c>
      <c r="AG81" s="17">
        <v>100</v>
      </c>
      <c r="AH81" s="17">
        <v>100</v>
      </c>
      <c r="AI81" s="17">
        <v>80</v>
      </c>
      <c r="AJ81" s="17">
        <v>30</v>
      </c>
      <c r="AK81" s="17">
        <v>80</v>
      </c>
    </row>
    <row r="82" spans="1:37" hidden="1" x14ac:dyDescent="0.25">
      <c r="A82" s="7">
        <v>45610.529016168977</v>
      </c>
      <c r="B82" s="15" t="s">
        <v>321</v>
      </c>
      <c r="C82" s="17">
        <v>80</v>
      </c>
      <c r="D82" s="17" t="s">
        <v>322</v>
      </c>
      <c r="E82" s="17" t="s">
        <v>37</v>
      </c>
      <c r="F82" s="17" t="s">
        <v>86</v>
      </c>
      <c r="G82" s="17" t="s">
        <v>323</v>
      </c>
      <c r="H82" s="17" t="s">
        <v>40</v>
      </c>
      <c r="I82" s="17">
        <v>100</v>
      </c>
      <c r="J82" s="17">
        <v>70</v>
      </c>
      <c r="K82" s="17">
        <v>70</v>
      </c>
      <c r="L82" s="17">
        <v>80</v>
      </c>
      <c r="M82" s="17">
        <v>70</v>
      </c>
      <c r="N82" s="17">
        <v>80</v>
      </c>
      <c r="O82" s="17" t="s">
        <v>40</v>
      </c>
      <c r="P82" s="17" t="s">
        <v>41</v>
      </c>
      <c r="Q82" s="17" t="s">
        <v>42</v>
      </c>
      <c r="R82" s="17" t="s">
        <v>61</v>
      </c>
      <c r="S82" s="17" t="s">
        <v>68</v>
      </c>
      <c r="T82" s="17" t="s">
        <v>69</v>
      </c>
      <c r="U82" s="17" t="s">
        <v>74</v>
      </c>
      <c r="V82" s="17" t="s">
        <v>47</v>
      </c>
      <c r="W82" s="17" t="s">
        <v>48</v>
      </c>
      <c r="X82" s="17" t="s">
        <v>49</v>
      </c>
      <c r="Y82" s="17" t="s">
        <v>50</v>
      </c>
      <c r="Z82" s="17" t="s">
        <v>62</v>
      </c>
      <c r="AA82" s="17" t="s">
        <v>93</v>
      </c>
      <c r="AB82" s="17" t="s">
        <v>53</v>
      </c>
      <c r="AC82" s="17" t="s">
        <v>63</v>
      </c>
      <c r="AD82" s="17" t="s">
        <v>55</v>
      </c>
      <c r="AE82" s="17" t="s">
        <v>40</v>
      </c>
      <c r="AF82" s="17">
        <v>90</v>
      </c>
      <c r="AG82" s="17">
        <v>90</v>
      </c>
      <c r="AH82" s="17">
        <v>140</v>
      </c>
      <c r="AI82" s="17">
        <v>90</v>
      </c>
      <c r="AJ82" s="17">
        <v>100</v>
      </c>
      <c r="AK82" s="17">
        <v>90</v>
      </c>
    </row>
    <row r="83" spans="1:37" hidden="1" x14ac:dyDescent="0.25">
      <c r="A83" s="4">
        <v>45610.532775439817</v>
      </c>
      <c r="B83" s="14" t="s">
        <v>324</v>
      </c>
      <c r="C83" s="17">
        <v>81</v>
      </c>
      <c r="D83" s="17" t="s">
        <v>325</v>
      </c>
      <c r="E83" s="17" t="s">
        <v>37</v>
      </c>
      <c r="F83" s="17" t="s">
        <v>86</v>
      </c>
      <c r="G83" s="17" t="s">
        <v>326</v>
      </c>
      <c r="H83" s="17" t="s">
        <v>40</v>
      </c>
      <c r="I83" s="17">
        <v>10</v>
      </c>
      <c r="J83" s="17">
        <v>100</v>
      </c>
      <c r="K83" s="17">
        <v>100</v>
      </c>
      <c r="L83" s="17">
        <v>90</v>
      </c>
      <c r="M83" s="17">
        <v>100</v>
      </c>
      <c r="N83" s="17">
        <v>90</v>
      </c>
      <c r="O83" s="17" t="s">
        <v>40</v>
      </c>
      <c r="P83" s="17" t="s">
        <v>41</v>
      </c>
      <c r="Q83" s="17" t="s">
        <v>42</v>
      </c>
      <c r="R83" s="17" t="s">
        <v>61</v>
      </c>
      <c r="S83" s="17" t="s">
        <v>68</v>
      </c>
      <c r="T83" s="17" t="s">
        <v>69</v>
      </c>
      <c r="U83" s="17" t="s">
        <v>74</v>
      </c>
      <c r="V83" s="17" t="s">
        <v>47</v>
      </c>
      <c r="W83" s="17" t="s">
        <v>48</v>
      </c>
      <c r="X83" s="17" t="s">
        <v>49</v>
      </c>
      <c r="Y83" s="17" t="s">
        <v>50</v>
      </c>
      <c r="Z83" s="17" t="s">
        <v>62</v>
      </c>
      <c r="AA83" s="17" t="s">
        <v>93</v>
      </c>
      <c r="AB83" s="17" t="s">
        <v>53</v>
      </c>
      <c r="AC83" s="17" t="s">
        <v>63</v>
      </c>
      <c r="AD83" s="17" t="s">
        <v>64</v>
      </c>
      <c r="AE83" s="17" t="s">
        <v>40</v>
      </c>
      <c r="AF83" s="17">
        <v>150</v>
      </c>
      <c r="AG83" s="17">
        <v>25</v>
      </c>
      <c r="AH83" s="17">
        <v>50</v>
      </c>
      <c r="AI83" s="17">
        <v>50</v>
      </c>
      <c r="AJ83" s="17">
        <v>70</v>
      </c>
      <c r="AK83" s="17">
        <v>150</v>
      </c>
    </row>
    <row r="84" spans="1:37" hidden="1" x14ac:dyDescent="0.25">
      <c r="A84" s="7">
        <v>45610.535349421298</v>
      </c>
      <c r="B84" s="15" t="s">
        <v>327</v>
      </c>
      <c r="C84" s="17">
        <v>82</v>
      </c>
      <c r="D84" s="17" t="s">
        <v>328</v>
      </c>
      <c r="E84" s="17" t="s">
        <v>37</v>
      </c>
      <c r="F84" s="17" t="s">
        <v>38</v>
      </c>
      <c r="G84" s="17" t="s">
        <v>87</v>
      </c>
      <c r="H84" s="17" t="s">
        <v>40</v>
      </c>
      <c r="I84" s="17">
        <v>100</v>
      </c>
      <c r="J84" s="17">
        <v>100</v>
      </c>
      <c r="K84" s="17">
        <v>90</v>
      </c>
      <c r="L84" s="17">
        <v>90</v>
      </c>
      <c r="M84" s="17">
        <v>50</v>
      </c>
      <c r="N84" s="17">
        <v>100</v>
      </c>
      <c r="O84" s="17" t="s">
        <v>40</v>
      </c>
      <c r="P84" s="17" t="s">
        <v>88</v>
      </c>
      <c r="Q84" s="17" t="s">
        <v>42</v>
      </c>
      <c r="R84" s="17" t="s">
        <v>43</v>
      </c>
      <c r="S84" s="17" t="s">
        <v>68</v>
      </c>
      <c r="T84" s="17" t="s">
        <v>69</v>
      </c>
      <c r="U84" s="17" t="s">
        <v>46</v>
      </c>
      <c r="V84" s="17" t="s">
        <v>47</v>
      </c>
      <c r="W84" s="17" t="s">
        <v>48</v>
      </c>
      <c r="X84" s="17" t="s">
        <v>49</v>
      </c>
      <c r="Y84" s="17" t="s">
        <v>70</v>
      </c>
      <c r="Z84" s="17" t="s">
        <v>62</v>
      </c>
      <c r="AA84" s="17" t="s">
        <v>93</v>
      </c>
      <c r="AB84" s="17" t="s">
        <v>76</v>
      </c>
      <c r="AC84" s="17" t="s">
        <v>63</v>
      </c>
      <c r="AD84" s="17" t="s">
        <v>55</v>
      </c>
      <c r="AE84" s="17" t="s">
        <v>40</v>
      </c>
      <c r="AF84" s="17">
        <v>90</v>
      </c>
      <c r="AG84" s="17">
        <v>100</v>
      </c>
      <c r="AH84" s="17">
        <v>80</v>
      </c>
      <c r="AI84" s="17">
        <v>80</v>
      </c>
      <c r="AJ84" s="17">
        <v>80</v>
      </c>
      <c r="AK84" s="17">
        <v>80</v>
      </c>
    </row>
    <row r="85" spans="1:37" hidden="1" x14ac:dyDescent="0.25">
      <c r="A85" s="4">
        <v>45610.540907824077</v>
      </c>
      <c r="B85" s="14" t="s">
        <v>329</v>
      </c>
      <c r="C85" s="17">
        <v>83</v>
      </c>
      <c r="D85" s="17" t="s">
        <v>330</v>
      </c>
      <c r="E85" s="17" t="s">
        <v>331</v>
      </c>
      <c r="F85" s="17" t="s">
        <v>205</v>
      </c>
      <c r="G85" s="17" t="s">
        <v>332</v>
      </c>
      <c r="H85" s="17" t="s">
        <v>40</v>
      </c>
      <c r="I85" s="17">
        <v>10</v>
      </c>
      <c r="J85" s="17">
        <v>10</v>
      </c>
      <c r="K85" s="17">
        <v>10</v>
      </c>
      <c r="L85" s="17">
        <v>10</v>
      </c>
      <c r="M85" s="17">
        <v>10</v>
      </c>
      <c r="N85" s="17">
        <v>10</v>
      </c>
      <c r="O85" s="17" t="s">
        <v>40</v>
      </c>
      <c r="P85" s="17" t="s">
        <v>41</v>
      </c>
      <c r="Q85" s="17" t="s">
        <v>42</v>
      </c>
      <c r="R85" s="17" t="s">
        <v>61</v>
      </c>
      <c r="S85" s="17" t="s">
        <v>68</v>
      </c>
      <c r="T85" s="17" t="s">
        <v>45</v>
      </c>
      <c r="U85" s="17" t="s">
        <v>74</v>
      </c>
      <c r="V85" s="17" t="s">
        <v>75</v>
      </c>
      <c r="W85" s="17" t="s">
        <v>48</v>
      </c>
      <c r="X85" s="17" t="s">
        <v>49</v>
      </c>
      <c r="Y85" s="17" t="s">
        <v>50</v>
      </c>
      <c r="Z85" s="17" t="s">
        <v>51</v>
      </c>
      <c r="AA85" s="17" t="s">
        <v>93</v>
      </c>
      <c r="AB85" s="17" t="s">
        <v>53</v>
      </c>
      <c r="AC85" s="17" t="s">
        <v>63</v>
      </c>
      <c r="AD85" s="17" t="s">
        <v>55</v>
      </c>
      <c r="AE85" s="17" t="s">
        <v>40</v>
      </c>
      <c r="AF85" s="17" t="s">
        <v>250</v>
      </c>
      <c r="AG85" s="17" t="s">
        <v>211</v>
      </c>
      <c r="AH85" s="17" t="s">
        <v>211</v>
      </c>
      <c r="AI85" s="17" t="s">
        <v>211</v>
      </c>
      <c r="AJ85" s="17" t="s">
        <v>250</v>
      </c>
      <c r="AK85" s="17" t="s">
        <v>250</v>
      </c>
    </row>
    <row r="86" spans="1:37" hidden="1" x14ac:dyDescent="0.25">
      <c r="A86" s="7">
        <v>45610.560920127318</v>
      </c>
      <c r="B86" s="15" t="s">
        <v>333</v>
      </c>
      <c r="C86" s="17">
        <v>84</v>
      </c>
      <c r="D86" s="17" t="s">
        <v>334</v>
      </c>
      <c r="E86" s="17" t="s">
        <v>219</v>
      </c>
      <c r="F86" s="17" t="s">
        <v>38</v>
      </c>
      <c r="G86" s="17" t="s">
        <v>335</v>
      </c>
      <c r="H86" s="17" t="s">
        <v>40</v>
      </c>
      <c r="I86" s="17">
        <v>40</v>
      </c>
      <c r="J86" s="17">
        <v>80</v>
      </c>
      <c r="K86" s="17">
        <v>30</v>
      </c>
      <c r="L86" s="17">
        <v>90</v>
      </c>
      <c r="M86" s="17">
        <v>30</v>
      </c>
      <c r="N86" s="17">
        <v>50</v>
      </c>
      <c r="O86" s="17" t="s">
        <v>40</v>
      </c>
      <c r="P86" s="17" t="s">
        <v>41</v>
      </c>
      <c r="Q86" s="17" t="s">
        <v>60</v>
      </c>
      <c r="R86" s="17" t="s">
        <v>43</v>
      </c>
      <c r="S86" s="17" t="s">
        <v>44</v>
      </c>
      <c r="T86" s="17" t="s">
        <v>45</v>
      </c>
      <c r="U86" s="17" t="s">
        <v>46</v>
      </c>
      <c r="V86" s="17" t="s">
        <v>47</v>
      </c>
      <c r="W86" s="17" t="s">
        <v>80</v>
      </c>
      <c r="X86" s="17" t="s">
        <v>49</v>
      </c>
      <c r="Y86" s="17" t="s">
        <v>70</v>
      </c>
      <c r="Z86" s="17" t="s">
        <v>51</v>
      </c>
      <c r="AA86" s="17" t="s">
        <v>52</v>
      </c>
      <c r="AB86" s="17" t="s">
        <v>53</v>
      </c>
      <c r="AC86" s="17" t="s">
        <v>63</v>
      </c>
      <c r="AD86" s="17" t="s">
        <v>55</v>
      </c>
      <c r="AE86" s="17" t="s">
        <v>40</v>
      </c>
      <c r="AF86" s="17">
        <v>60</v>
      </c>
      <c r="AG86" s="17">
        <v>50</v>
      </c>
      <c r="AH86" s="17">
        <v>140</v>
      </c>
      <c r="AI86" s="17">
        <v>56</v>
      </c>
      <c r="AJ86" s="17">
        <v>20</v>
      </c>
      <c r="AK86" s="17">
        <v>98</v>
      </c>
    </row>
    <row r="87" spans="1:37" hidden="1" x14ac:dyDescent="0.25">
      <c r="A87" s="4">
        <v>45610.570677094904</v>
      </c>
      <c r="B87" s="14" t="s">
        <v>336</v>
      </c>
      <c r="C87" s="17">
        <v>85</v>
      </c>
      <c r="D87" s="17" t="s">
        <v>337</v>
      </c>
      <c r="E87" s="17" t="s">
        <v>272</v>
      </c>
      <c r="F87" s="17" t="s">
        <v>38</v>
      </c>
      <c r="G87" s="17" t="s">
        <v>338</v>
      </c>
      <c r="H87" s="17" t="s">
        <v>40</v>
      </c>
      <c r="I87" s="17">
        <v>80</v>
      </c>
      <c r="J87" s="17">
        <v>80</v>
      </c>
      <c r="K87" s="17">
        <v>80</v>
      </c>
      <c r="L87" s="17">
        <v>90</v>
      </c>
      <c r="M87" s="17">
        <v>80</v>
      </c>
      <c r="N87" s="17">
        <v>80</v>
      </c>
      <c r="O87" s="17" t="s">
        <v>40</v>
      </c>
      <c r="P87" s="17" t="s">
        <v>41</v>
      </c>
      <c r="Q87" s="17" t="s">
        <v>42</v>
      </c>
      <c r="R87" s="17" t="s">
        <v>43</v>
      </c>
      <c r="S87" s="17" t="s">
        <v>68</v>
      </c>
      <c r="T87" s="17" t="s">
        <v>69</v>
      </c>
      <c r="U87" s="17" t="s">
        <v>74</v>
      </c>
      <c r="V87" s="17" t="s">
        <v>47</v>
      </c>
      <c r="W87" s="17" t="s">
        <v>48</v>
      </c>
      <c r="X87" s="17" t="s">
        <v>49</v>
      </c>
      <c r="Y87" s="17" t="s">
        <v>70</v>
      </c>
      <c r="Z87" s="17" t="s">
        <v>62</v>
      </c>
      <c r="AA87" s="17" t="s">
        <v>93</v>
      </c>
      <c r="AB87" s="17" t="s">
        <v>53</v>
      </c>
      <c r="AC87" s="17" t="s">
        <v>63</v>
      </c>
      <c r="AD87" s="17" t="s">
        <v>55</v>
      </c>
      <c r="AE87" s="17" t="s">
        <v>40</v>
      </c>
      <c r="AF87" s="17">
        <v>85</v>
      </c>
      <c r="AG87" s="17">
        <v>85</v>
      </c>
      <c r="AH87" s="17">
        <v>85</v>
      </c>
      <c r="AI87" s="17">
        <v>85</v>
      </c>
      <c r="AJ87" s="17">
        <v>85</v>
      </c>
      <c r="AK87" s="17">
        <v>85</v>
      </c>
    </row>
    <row r="88" spans="1:37" hidden="1" x14ac:dyDescent="0.25">
      <c r="A88" s="7">
        <v>45610.589767997684</v>
      </c>
      <c r="B88" s="15" t="s">
        <v>339</v>
      </c>
      <c r="C88" s="17">
        <v>86</v>
      </c>
      <c r="D88" s="17" t="s">
        <v>340</v>
      </c>
      <c r="E88" s="17" t="s">
        <v>58</v>
      </c>
      <c r="F88" s="17" t="s">
        <v>38</v>
      </c>
      <c r="G88" s="17" t="s">
        <v>341</v>
      </c>
      <c r="H88" s="17" t="s">
        <v>40</v>
      </c>
      <c r="I88" s="17">
        <v>50</v>
      </c>
      <c r="J88" s="17">
        <v>90</v>
      </c>
      <c r="K88" s="17">
        <v>60</v>
      </c>
      <c r="L88" s="17">
        <v>80</v>
      </c>
      <c r="M88" s="17">
        <v>40</v>
      </c>
      <c r="N88" s="17">
        <v>60</v>
      </c>
      <c r="O88" s="17" t="s">
        <v>40</v>
      </c>
      <c r="P88" s="17" t="s">
        <v>88</v>
      </c>
      <c r="Q88" s="17" t="s">
        <v>60</v>
      </c>
      <c r="R88" s="17" t="s">
        <v>43</v>
      </c>
      <c r="S88" s="17" t="s">
        <v>44</v>
      </c>
      <c r="T88" s="17" t="s">
        <v>45</v>
      </c>
      <c r="U88" s="17" t="s">
        <v>74</v>
      </c>
      <c r="V88" s="17" t="s">
        <v>47</v>
      </c>
      <c r="W88" s="17" t="s">
        <v>48</v>
      </c>
      <c r="X88" s="17" t="s">
        <v>49</v>
      </c>
      <c r="Y88" s="17" t="s">
        <v>70</v>
      </c>
      <c r="Z88" s="17" t="s">
        <v>62</v>
      </c>
      <c r="AA88" s="17" t="s">
        <v>52</v>
      </c>
      <c r="AB88" s="17" t="s">
        <v>53</v>
      </c>
      <c r="AC88" s="17" t="s">
        <v>63</v>
      </c>
      <c r="AD88" s="17" t="s">
        <v>55</v>
      </c>
      <c r="AE88" s="17" t="s">
        <v>40</v>
      </c>
      <c r="AF88" s="17">
        <v>60</v>
      </c>
      <c r="AG88" s="17">
        <v>61</v>
      </c>
      <c r="AH88" s="17">
        <v>80</v>
      </c>
      <c r="AI88" s="17">
        <v>50</v>
      </c>
      <c r="AJ88" s="17">
        <v>50</v>
      </c>
      <c r="AK88" s="17">
        <v>75</v>
      </c>
    </row>
    <row r="89" spans="1:37" hidden="1" x14ac:dyDescent="0.25">
      <c r="A89" s="4">
        <v>45610.608235254629</v>
      </c>
      <c r="B89" s="14" t="s">
        <v>342</v>
      </c>
      <c r="C89" s="17">
        <v>87</v>
      </c>
      <c r="D89" s="17" t="s">
        <v>343</v>
      </c>
      <c r="E89" s="17" t="s">
        <v>58</v>
      </c>
      <c r="F89" s="17" t="s">
        <v>38</v>
      </c>
      <c r="G89" s="17" t="s">
        <v>344</v>
      </c>
      <c r="H89" s="17" t="s">
        <v>40</v>
      </c>
      <c r="I89" s="17">
        <v>50</v>
      </c>
      <c r="J89" s="17">
        <v>50</v>
      </c>
      <c r="K89" s="17">
        <v>60</v>
      </c>
      <c r="L89" s="17">
        <v>80</v>
      </c>
      <c r="M89" s="17">
        <v>40</v>
      </c>
      <c r="N89" s="17">
        <v>80</v>
      </c>
      <c r="O89" s="17" t="s">
        <v>40</v>
      </c>
      <c r="P89" s="17" t="s">
        <v>41</v>
      </c>
      <c r="Q89" s="17" t="s">
        <v>42</v>
      </c>
      <c r="R89" s="17" t="s">
        <v>43</v>
      </c>
      <c r="S89" s="17" t="s">
        <v>44</v>
      </c>
      <c r="T89" s="17" t="s">
        <v>45</v>
      </c>
      <c r="U89" s="17" t="s">
        <v>74</v>
      </c>
      <c r="V89" s="17" t="s">
        <v>47</v>
      </c>
      <c r="W89" s="17" t="s">
        <v>48</v>
      </c>
      <c r="X89" s="17" t="s">
        <v>49</v>
      </c>
      <c r="Y89" s="17" t="s">
        <v>70</v>
      </c>
      <c r="Z89" s="17" t="s">
        <v>62</v>
      </c>
      <c r="AA89" s="17" t="s">
        <v>52</v>
      </c>
      <c r="AB89" s="17" t="s">
        <v>53</v>
      </c>
      <c r="AC89" s="17" t="s">
        <v>63</v>
      </c>
      <c r="AD89" s="17" t="s">
        <v>55</v>
      </c>
      <c r="AE89" s="17" t="s">
        <v>40</v>
      </c>
      <c r="AF89" s="17">
        <v>90</v>
      </c>
      <c r="AG89" s="17">
        <v>70</v>
      </c>
      <c r="AH89" s="17">
        <v>80</v>
      </c>
      <c r="AI89" s="17">
        <v>80</v>
      </c>
      <c r="AJ89" s="17">
        <v>80</v>
      </c>
      <c r="AK89" s="17">
        <v>70</v>
      </c>
    </row>
    <row r="90" spans="1:37" x14ac:dyDescent="0.25">
      <c r="A90" s="7">
        <v>45610.614813159722</v>
      </c>
      <c r="B90" s="15" t="s">
        <v>345</v>
      </c>
      <c r="C90" s="17">
        <v>88</v>
      </c>
      <c r="D90" s="17" t="s">
        <v>346</v>
      </c>
      <c r="E90" s="17" t="s">
        <v>160</v>
      </c>
      <c r="F90" s="17" t="s">
        <v>115</v>
      </c>
      <c r="G90" s="17" t="s">
        <v>347</v>
      </c>
      <c r="H90" s="17" t="s">
        <v>40</v>
      </c>
      <c r="I90" s="17">
        <v>70</v>
      </c>
      <c r="J90" s="17">
        <v>60</v>
      </c>
      <c r="K90" s="17">
        <v>80</v>
      </c>
      <c r="L90" s="17">
        <v>80</v>
      </c>
      <c r="M90" s="17">
        <v>70</v>
      </c>
      <c r="N90" s="17">
        <v>70</v>
      </c>
      <c r="O90" s="17" t="s">
        <v>40</v>
      </c>
      <c r="P90" s="17" t="s">
        <v>88</v>
      </c>
      <c r="Q90" s="17" t="s">
        <v>42</v>
      </c>
      <c r="R90" s="17" t="s">
        <v>43</v>
      </c>
      <c r="S90" s="17" t="s">
        <v>68</v>
      </c>
      <c r="T90" s="17" t="s">
        <v>45</v>
      </c>
      <c r="U90" s="17" t="s">
        <v>46</v>
      </c>
      <c r="V90" s="17" t="s">
        <v>47</v>
      </c>
      <c r="W90" s="17" t="s">
        <v>48</v>
      </c>
      <c r="X90" s="17" t="s">
        <v>201</v>
      </c>
      <c r="Y90" s="17" t="s">
        <v>50</v>
      </c>
      <c r="Z90" s="17" t="s">
        <v>62</v>
      </c>
      <c r="AA90" s="17" t="s">
        <v>52</v>
      </c>
      <c r="AB90" s="17" t="s">
        <v>76</v>
      </c>
      <c r="AC90" s="17" t="s">
        <v>63</v>
      </c>
      <c r="AD90" s="17" t="s">
        <v>55</v>
      </c>
      <c r="AE90" s="17" t="s">
        <v>40</v>
      </c>
      <c r="AF90" s="17">
        <v>80</v>
      </c>
      <c r="AG90" s="17">
        <v>110</v>
      </c>
      <c r="AH90" s="17">
        <v>120</v>
      </c>
      <c r="AI90" s="17">
        <v>110</v>
      </c>
      <c r="AJ90" s="17">
        <v>75</v>
      </c>
      <c r="AK90" s="17">
        <v>90</v>
      </c>
    </row>
    <row r="91" spans="1:37" hidden="1" x14ac:dyDescent="0.25">
      <c r="A91" s="4">
        <v>45610.616449317131</v>
      </c>
      <c r="B91" s="14" t="s">
        <v>348</v>
      </c>
      <c r="C91" s="17">
        <v>89</v>
      </c>
      <c r="D91" s="17" t="s">
        <v>349</v>
      </c>
      <c r="E91" s="17" t="s">
        <v>37</v>
      </c>
      <c r="F91" s="17" t="s">
        <v>86</v>
      </c>
      <c r="G91" s="17" t="s">
        <v>326</v>
      </c>
      <c r="H91" s="17" t="s">
        <v>40</v>
      </c>
      <c r="I91" s="17">
        <v>70</v>
      </c>
      <c r="J91" s="17">
        <v>70</v>
      </c>
      <c r="K91" s="17">
        <v>40</v>
      </c>
      <c r="L91" s="17">
        <v>60</v>
      </c>
      <c r="M91" s="17">
        <v>50</v>
      </c>
      <c r="N91" s="17">
        <v>70</v>
      </c>
      <c r="O91" s="17" t="s">
        <v>40</v>
      </c>
      <c r="P91" s="17" t="s">
        <v>41</v>
      </c>
      <c r="Q91" s="17" t="s">
        <v>42</v>
      </c>
      <c r="R91" s="17" t="s">
        <v>43</v>
      </c>
      <c r="S91" s="17" t="s">
        <v>68</v>
      </c>
      <c r="T91" s="17" t="s">
        <v>69</v>
      </c>
      <c r="U91" s="17" t="s">
        <v>46</v>
      </c>
      <c r="V91" s="17" t="s">
        <v>47</v>
      </c>
      <c r="W91" s="17" t="s">
        <v>48</v>
      </c>
      <c r="X91" s="17" t="s">
        <v>49</v>
      </c>
      <c r="Y91" s="17" t="s">
        <v>50</v>
      </c>
      <c r="Z91" s="17" t="s">
        <v>62</v>
      </c>
      <c r="AA91" s="17" t="s">
        <v>93</v>
      </c>
      <c r="AB91" s="17" t="s">
        <v>76</v>
      </c>
      <c r="AC91" s="17" t="s">
        <v>63</v>
      </c>
      <c r="AD91" s="17" t="s">
        <v>55</v>
      </c>
      <c r="AE91" s="17" t="s">
        <v>40</v>
      </c>
      <c r="AF91" s="17">
        <v>90</v>
      </c>
      <c r="AG91" s="17">
        <v>70</v>
      </c>
      <c r="AH91" s="17">
        <v>100</v>
      </c>
      <c r="AI91" s="17">
        <v>90</v>
      </c>
      <c r="AJ91" s="17">
        <v>80</v>
      </c>
      <c r="AK91" s="17">
        <v>80</v>
      </c>
    </row>
    <row r="92" spans="1:37" hidden="1" x14ac:dyDescent="0.25">
      <c r="A92" s="7">
        <v>45610.616463124999</v>
      </c>
      <c r="B92" s="15" t="s">
        <v>350</v>
      </c>
      <c r="C92" s="17">
        <v>90</v>
      </c>
      <c r="D92" s="17" t="s">
        <v>351</v>
      </c>
      <c r="E92" s="17" t="s">
        <v>37</v>
      </c>
      <c r="F92" s="17" t="s">
        <v>86</v>
      </c>
      <c r="G92" s="17" t="s">
        <v>352</v>
      </c>
      <c r="H92" s="17" t="s">
        <v>40</v>
      </c>
      <c r="I92" s="17">
        <v>70</v>
      </c>
      <c r="J92" s="17">
        <v>60</v>
      </c>
      <c r="K92" s="17">
        <v>60</v>
      </c>
      <c r="L92" s="17">
        <v>80</v>
      </c>
      <c r="M92" s="17">
        <v>50</v>
      </c>
      <c r="N92" s="17">
        <v>50</v>
      </c>
      <c r="O92" s="17" t="s">
        <v>40</v>
      </c>
      <c r="P92" s="17" t="s">
        <v>88</v>
      </c>
      <c r="Q92" s="17" t="s">
        <v>60</v>
      </c>
      <c r="R92" s="17" t="s">
        <v>61</v>
      </c>
      <c r="S92" s="17" t="s">
        <v>44</v>
      </c>
      <c r="T92" s="17" t="s">
        <v>69</v>
      </c>
      <c r="U92" s="17" t="s">
        <v>46</v>
      </c>
      <c r="V92" s="17" t="s">
        <v>47</v>
      </c>
      <c r="W92" s="17" t="s">
        <v>48</v>
      </c>
      <c r="X92" s="17" t="s">
        <v>49</v>
      </c>
      <c r="Y92" s="17" t="s">
        <v>50</v>
      </c>
      <c r="Z92" s="17" t="s">
        <v>62</v>
      </c>
      <c r="AA92" s="17" t="s">
        <v>93</v>
      </c>
      <c r="AB92" s="17" t="s">
        <v>76</v>
      </c>
      <c r="AC92" s="17" t="s">
        <v>63</v>
      </c>
      <c r="AD92" s="17" t="s">
        <v>55</v>
      </c>
      <c r="AE92" s="17" t="s">
        <v>40</v>
      </c>
      <c r="AF92" s="17">
        <v>90</v>
      </c>
      <c r="AG92" s="17">
        <v>70</v>
      </c>
      <c r="AH92" s="17">
        <v>100</v>
      </c>
      <c r="AI92" s="17">
        <v>90</v>
      </c>
      <c r="AJ92" s="17">
        <v>80</v>
      </c>
      <c r="AK92" s="17">
        <v>80</v>
      </c>
    </row>
    <row r="93" spans="1:37" hidden="1" x14ac:dyDescent="0.25">
      <c r="A93" s="4">
        <v>45610.616564918979</v>
      </c>
      <c r="B93" s="14" t="s">
        <v>353</v>
      </c>
      <c r="C93" s="17">
        <v>91</v>
      </c>
      <c r="D93" s="17" t="s">
        <v>354</v>
      </c>
      <c r="E93" s="17" t="s">
        <v>37</v>
      </c>
      <c r="F93" s="17" t="s">
        <v>86</v>
      </c>
      <c r="G93" s="17" t="s">
        <v>355</v>
      </c>
      <c r="H93" s="17" t="s">
        <v>40</v>
      </c>
      <c r="I93" s="17">
        <v>90</v>
      </c>
      <c r="J93" s="17">
        <v>80</v>
      </c>
      <c r="K93" s="17">
        <v>70</v>
      </c>
      <c r="L93" s="17">
        <v>80</v>
      </c>
      <c r="M93" s="17">
        <v>70</v>
      </c>
      <c r="N93" s="17">
        <v>90</v>
      </c>
      <c r="O93" s="17" t="s">
        <v>40</v>
      </c>
      <c r="P93" s="17" t="s">
        <v>88</v>
      </c>
      <c r="Q93" s="17" t="s">
        <v>42</v>
      </c>
      <c r="R93" s="17" t="s">
        <v>61</v>
      </c>
      <c r="S93" s="17" t="s">
        <v>44</v>
      </c>
      <c r="T93" s="17" t="s">
        <v>69</v>
      </c>
      <c r="U93" s="17" t="s">
        <v>74</v>
      </c>
      <c r="V93" s="17" t="s">
        <v>47</v>
      </c>
      <c r="W93" s="17" t="s">
        <v>48</v>
      </c>
      <c r="X93" s="17" t="s">
        <v>49</v>
      </c>
      <c r="Y93" s="17" t="s">
        <v>50</v>
      </c>
      <c r="Z93" s="17" t="s">
        <v>62</v>
      </c>
      <c r="AA93" s="17" t="s">
        <v>52</v>
      </c>
      <c r="AB93" s="17" t="s">
        <v>76</v>
      </c>
      <c r="AC93" s="17" t="s">
        <v>63</v>
      </c>
      <c r="AD93" s="17" t="s">
        <v>55</v>
      </c>
      <c r="AE93" s="17" t="s">
        <v>40</v>
      </c>
      <c r="AF93" s="17">
        <v>90</v>
      </c>
      <c r="AG93" s="17">
        <v>75</v>
      </c>
      <c r="AH93" s="17">
        <v>100</v>
      </c>
      <c r="AI93" s="17">
        <v>90</v>
      </c>
      <c r="AJ93" s="17">
        <v>80</v>
      </c>
      <c r="AK93" s="17">
        <v>80</v>
      </c>
    </row>
    <row r="94" spans="1:37" hidden="1" x14ac:dyDescent="0.25">
      <c r="A94" s="7">
        <v>45610.618839074072</v>
      </c>
      <c r="B94" s="15" t="s">
        <v>356</v>
      </c>
      <c r="C94" s="17">
        <v>92</v>
      </c>
      <c r="D94" s="17" t="s">
        <v>357</v>
      </c>
      <c r="E94" s="17" t="s">
        <v>58</v>
      </c>
      <c r="F94" s="17" t="s">
        <v>358</v>
      </c>
      <c r="G94" s="17" t="s">
        <v>73</v>
      </c>
      <c r="H94" s="17" t="s">
        <v>40</v>
      </c>
      <c r="I94" s="17">
        <v>100</v>
      </c>
      <c r="J94" s="17">
        <v>100</v>
      </c>
      <c r="K94" s="17">
        <v>100</v>
      </c>
      <c r="L94" s="17">
        <v>100</v>
      </c>
      <c r="M94" s="17">
        <v>100</v>
      </c>
      <c r="N94" s="17">
        <v>100</v>
      </c>
      <c r="O94" s="17" t="s">
        <v>40</v>
      </c>
      <c r="P94" s="17" t="s">
        <v>41</v>
      </c>
      <c r="Q94" s="17" t="s">
        <v>60</v>
      </c>
      <c r="R94" s="17" t="s">
        <v>61</v>
      </c>
      <c r="S94" s="17" t="s">
        <v>68</v>
      </c>
      <c r="T94" s="17" t="s">
        <v>69</v>
      </c>
      <c r="U94" s="17" t="s">
        <v>74</v>
      </c>
      <c r="V94" s="17" t="s">
        <v>47</v>
      </c>
      <c r="W94" s="17" t="s">
        <v>48</v>
      </c>
      <c r="X94" s="17" t="s">
        <v>49</v>
      </c>
      <c r="Y94" s="17" t="s">
        <v>70</v>
      </c>
      <c r="Z94" s="17" t="s">
        <v>62</v>
      </c>
      <c r="AA94" s="17" t="s">
        <v>52</v>
      </c>
      <c r="AB94" s="17" t="s">
        <v>53</v>
      </c>
      <c r="AC94" s="17" t="s">
        <v>63</v>
      </c>
      <c r="AD94" s="17" t="s">
        <v>64</v>
      </c>
      <c r="AE94" s="17" t="s">
        <v>40</v>
      </c>
      <c r="AF94" s="17">
        <v>100</v>
      </c>
      <c r="AG94" s="17">
        <v>100</v>
      </c>
      <c r="AH94" s="17">
        <v>100</v>
      </c>
      <c r="AI94" s="17">
        <v>100</v>
      </c>
      <c r="AJ94" s="17">
        <v>80</v>
      </c>
      <c r="AK94" s="17">
        <v>80</v>
      </c>
    </row>
    <row r="95" spans="1:37" hidden="1" x14ac:dyDescent="0.25">
      <c r="A95" s="4">
        <v>45610.619957256946</v>
      </c>
      <c r="B95" s="14" t="s">
        <v>359</v>
      </c>
      <c r="C95" s="17">
        <v>93</v>
      </c>
      <c r="D95" s="17" t="s">
        <v>360</v>
      </c>
      <c r="E95" s="17" t="s">
        <v>37</v>
      </c>
      <c r="F95" s="17" t="s">
        <v>124</v>
      </c>
      <c r="G95" s="17" t="s">
        <v>292</v>
      </c>
      <c r="H95" s="17" t="s">
        <v>40</v>
      </c>
      <c r="I95" s="17">
        <v>70</v>
      </c>
      <c r="J95" s="17">
        <v>100</v>
      </c>
      <c r="K95" s="17">
        <v>90</v>
      </c>
      <c r="L95" s="17">
        <v>90</v>
      </c>
      <c r="M95" s="17">
        <v>40</v>
      </c>
      <c r="N95" s="17">
        <v>90</v>
      </c>
      <c r="O95" s="17" t="s">
        <v>40</v>
      </c>
      <c r="P95" s="17" t="s">
        <v>41</v>
      </c>
      <c r="Q95" s="17" t="s">
        <v>42</v>
      </c>
      <c r="R95" s="17" t="s">
        <v>61</v>
      </c>
      <c r="S95" s="17" t="s">
        <v>68</v>
      </c>
      <c r="T95" s="17" t="s">
        <v>69</v>
      </c>
      <c r="U95" s="17" t="s">
        <v>74</v>
      </c>
      <c r="V95" s="17" t="s">
        <v>47</v>
      </c>
      <c r="W95" s="17" t="s">
        <v>48</v>
      </c>
      <c r="X95" s="17" t="s">
        <v>49</v>
      </c>
      <c r="Y95" s="17" t="s">
        <v>70</v>
      </c>
      <c r="Z95" s="17" t="s">
        <v>62</v>
      </c>
      <c r="AA95" s="17" t="s">
        <v>93</v>
      </c>
      <c r="AB95" s="17" t="s">
        <v>53</v>
      </c>
      <c r="AC95" s="17" t="s">
        <v>63</v>
      </c>
      <c r="AD95" s="17" t="s">
        <v>64</v>
      </c>
      <c r="AE95" s="17" t="s">
        <v>40</v>
      </c>
      <c r="AF95" s="17">
        <v>80</v>
      </c>
      <c r="AG95" s="17">
        <v>80</v>
      </c>
      <c r="AH95" s="17">
        <v>90</v>
      </c>
      <c r="AI95" s="17">
        <v>120</v>
      </c>
      <c r="AJ95" s="17">
        <v>60</v>
      </c>
      <c r="AK95" s="17">
        <v>68</v>
      </c>
    </row>
    <row r="96" spans="1:37" x14ac:dyDescent="0.25">
      <c r="A96" s="7">
        <v>45610.665650208335</v>
      </c>
      <c r="B96" s="15" t="s">
        <v>361</v>
      </c>
      <c r="C96" s="17">
        <v>94</v>
      </c>
      <c r="D96" s="17" t="s">
        <v>362</v>
      </c>
      <c r="E96" s="17" t="s">
        <v>160</v>
      </c>
      <c r="F96" s="17" t="s">
        <v>168</v>
      </c>
      <c r="G96" s="17" t="s">
        <v>363</v>
      </c>
      <c r="H96" s="17" t="s">
        <v>40</v>
      </c>
      <c r="I96" s="17">
        <v>100</v>
      </c>
      <c r="J96" s="17">
        <v>100</v>
      </c>
      <c r="K96" s="17">
        <v>100</v>
      </c>
      <c r="L96" s="17">
        <v>100</v>
      </c>
      <c r="M96" s="17">
        <v>10</v>
      </c>
      <c r="N96" s="17">
        <v>100</v>
      </c>
      <c r="O96" s="17" t="s">
        <v>40</v>
      </c>
      <c r="P96" s="17" t="s">
        <v>88</v>
      </c>
      <c r="Q96" s="17" t="s">
        <v>60</v>
      </c>
      <c r="R96" s="17" t="s">
        <v>43</v>
      </c>
      <c r="S96" s="17" t="s">
        <v>44</v>
      </c>
      <c r="T96" s="17" t="s">
        <v>69</v>
      </c>
      <c r="U96" s="17" t="s">
        <v>46</v>
      </c>
      <c r="V96" s="17" t="s">
        <v>47</v>
      </c>
      <c r="W96" s="17" t="s">
        <v>48</v>
      </c>
      <c r="X96" s="17" t="s">
        <v>49</v>
      </c>
      <c r="Y96" s="17" t="s">
        <v>70</v>
      </c>
      <c r="Z96" s="17" t="s">
        <v>62</v>
      </c>
      <c r="AA96" s="17" t="s">
        <v>52</v>
      </c>
      <c r="AB96" s="17" t="s">
        <v>53</v>
      </c>
      <c r="AC96" s="17" t="s">
        <v>63</v>
      </c>
      <c r="AD96" s="17" t="s">
        <v>55</v>
      </c>
      <c r="AE96" s="17" t="s">
        <v>40</v>
      </c>
      <c r="AF96" s="17">
        <v>110</v>
      </c>
      <c r="AG96" s="17">
        <v>110</v>
      </c>
      <c r="AH96" s="17">
        <v>150</v>
      </c>
      <c r="AI96" s="17">
        <v>110</v>
      </c>
      <c r="AJ96" s="17">
        <v>40</v>
      </c>
      <c r="AK96" s="17">
        <v>90</v>
      </c>
    </row>
    <row r="97" spans="1:37" hidden="1" x14ac:dyDescent="0.25">
      <c r="A97" s="4">
        <v>45610.693341944439</v>
      </c>
      <c r="B97" s="14" t="s">
        <v>364</v>
      </c>
      <c r="C97" s="17">
        <v>95</v>
      </c>
      <c r="D97" s="17" t="s">
        <v>365</v>
      </c>
      <c r="E97" s="17" t="s">
        <v>37</v>
      </c>
      <c r="F97" s="17" t="s">
        <v>86</v>
      </c>
      <c r="G97" s="17" t="s">
        <v>366</v>
      </c>
      <c r="H97" s="17" t="s">
        <v>40</v>
      </c>
      <c r="I97" s="17">
        <v>80</v>
      </c>
      <c r="J97" s="17">
        <v>100</v>
      </c>
      <c r="K97" s="17">
        <v>80</v>
      </c>
      <c r="L97" s="17">
        <v>100</v>
      </c>
      <c r="M97" s="17">
        <v>80</v>
      </c>
      <c r="N97" s="17">
        <v>90</v>
      </c>
      <c r="O97" s="17" t="s">
        <v>40</v>
      </c>
      <c r="P97" s="17" t="s">
        <v>41</v>
      </c>
      <c r="Q97" s="17" t="s">
        <v>42</v>
      </c>
      <c r="R97" s="17" t="s">
        <v>43</v>
      </c>
      <c r="S97" s="17" t="s">
        <v>44</v>
      </c>
      <c r="T97" s="17" t="s">
        <v>69</v>
      </c>
      <c r="U97" s="17" t="s">
        <v>46</v>
      </c>
      <c r="V97" s="17" t="s">
        <v>75</v>
      </c>
      <c r="W97" s="17" t="s">
        <v>48</v>
      </c>
      <c r="X97" s="17" t="s">
        <v>201</v>
      </c>
      <c r="Y97" s="17" t="s">
        <v>50</v>
      </c>
      <c r="Z97" s="17" t="s">
        <v>62</v>
      </c>
      <c r="AA97" s="17" t="s">
        <v>52</v>
      </c>
      <c r="AB97" s="17" t="s">
        <v>76</v>
      </c>
      <c r="AC97" s="17" t="s">
        <v>63</v>
      </c>
      <c r="AD97" s="17" t="s">
        <v>55</v>
      </c>
      <c r="AE97" s="17" t="s">
        <v>40</v>
      </c>
      <c r="AF97" s="17" t="s">
        <v>133</v>
      </c>
      <c r="AG97" s="17" t="s">
        <v>245</v>
      </c>
      <c r="AH97" s="17" t="s">
        <v>133</v>
      </c>
      <c r="AI97" s="17" t="s">
        <v>133</v>
      </c>
      <c r="AJ97" s="17" t="s">
        <v>211</v>
      </c>
      <c r="AK97" s="17" t="s">
        <v>133</v>
      </c>
    </row>
    <row r="98" spans="1:37" hidden="1" x14ac:dyDescent="0.25">
      <c r="A98" s="7">
        <v>45610.707760092591</v>
      </c>
      <c r="B98" s="15" t="s">
        <v>367</v>
      </c>
      <c r="C98" s="17">
        <v>96</v>
      </c>
      <c r="D98" s="17" t="s">
        <v>368</v>
      </c>
      <c r="E98" s="17" t="s">
        <v>58</v>
      </c>
      <c r="F98" s="17" t="s">
        <v>38</v>
      </c>
      <c r="G98" s="17" t="s">
        <v>369</v>
      </c>
      <c r="H98" s="17" t="s">
        <v>40</v>
      </c>
      <c r="I98" s="17">
        <v>100</v>
      </c>
      <c r="J98" s="17">
        <v>100</v>
      </c>
      <c r="K98" s="17">
        <v>100</v>
      </c>
      <c r="L98" s="17">
        <v>100</v>
      </c>
      <c r="M98" s="17">
        <v>100</v>
      </c>
      <c r="N98" s="17">
        <v>100</v>
      </c>
      <c r="O98" s="17" t="s">
        <v>40</v>
      </c>
      <c r="P98" s="17" t="s">
        <v>41</v>
      </c>
      <c r="Q98" s="17" t="s">
        <v>42</v>
      </c>
      <c r="R98" s="17" t="s">
        <v>43</v>
      </c>
      <c r="S98" s="17" t="s">
        <v>44</v>
      </c>
      <c r="T98" s="17" t="s">
        <v>69</v>
      </c>
      <c r="U98" s="17" t="s">
        <v>46</v>
      </c>
      <c r="V98" s="17" t="s">
        <v>47</v>
      </c>
      <c r="W98" s="17" t="s">
        <v>48</v>
      </c>
      <c r="X98" s="17" t="s">
        <v>49</v>
      </c>
      <c r="Y98" s="17" t="s">
        <v>50</v>
      </c>
      <c r="Z98" s="17" t="s">
        <v>62</v>
      </c>
      <c r="AA98" s="17" t="s">
        <v>93</v>
      </c>
      <c r="AB98" s="17" t="s">
        <v>53</v>
      </c>
      <c r="AC98" s="17" t="s">
        <v>63</v>
      </c>
      <c r="AD98" s="17" t="s">
        <v>55</v>
      </c>
      <c r="AE98" s="17" t="s">
        <v>40</v>
      </c>
      <c r="AF98" s="17">
        <v>100</v>
      </c>
      <c r="AG98" s="17">
        <v>100</v>
      </c>
      <c r="AH98" s="17">
        <v>100</v>
      </c>
      <c r="AI98" s="17">
        <v>150</v>
      </c>
      <c r="AJ98" s="17">
        <v>100</v>
      </c>
      <c r="AK98" s="17">
        <v>100</v>
      </c>
    </row>
    <row r="99" spans="1:37" hidden="1" x14ac:dyDescent="0.25">
      <c r="A99" s="4">
        <v>45610.780203576389</v>
      </c>
      <c r="B99" s="14" t="s">
        <v>267</v>
      </c>
      <c r="C99" s="17">
        <v>97</v>
      </c>
      <c r="D99" s="17" t="s">
        <v>268</v>
      </c>
      <c r="E99" s="17" t="s">
        <v>119</v>
      </c>
      <c r="F99" s="17" t="s">
        <v>38</v>
      </c>
      <c r="G99" s="17" t="s">
        <v>139</v>
      </c>
      <c r="H99" s="17" t="s">
        <v>40</v>
      </c>
      <c r="I99" s="17">
        <v>90</v>
      </c>
      <c r="J99" s="17">
        <v>90</v>
      </c>
      <c r="K99" s="17">
        <v>60</v>
      </c>
      <c r="L99" s="17">
        <v>80</v>
      </c>
      <c r="M99" s="17">
        <v>50</v>
      </c>
      <c r="N99" s="17">
        <v>80</v>
      </c>
      <c r="O99" s="17" t="s">
        <v>40</v>
      </c>
      <c r="P99" s="17" t="s">
        <v>88</v>
      </c>
      <c r="Q99" s="17" t="s">
        <v>42</v>
      </c>
      <c r="R99" s="17" t="s">
        <v>43</v>
      </c>
      <c r="S99" s="17" t="s">
        <v>44</v>
      </c>
      <c r="T99" s="17" t="s">
        <v>45</v>
      </c>
      <c r="U99" s="17" t="s">
        <v>74</v>
      </c>
      <c r="V99" s="17" t="s">
        <v>47</v>
      </c>
      <c r="W99" s="17" t="s">
        <v>48</v>
      </c>
      <c r="X99" s="17" t="s">
        <v>49</v>
      </c>
      <c r="Y99" s="17" t="s">
        <v>50</v>
      </c>
      <c r="Z99" s="17" t="s">
        <v>51</v>
      </c>
      <c r="AA99" s="17" t="s">
        <v>52</v>
      </c>
      <c r="AB99" s="17" t="s">
        <v>53</v>
      </c>
      <c r="AC99" s="17" t="s">
        <v>63</v>
      </c>
      <c r="AD99" s="17" t="s">
        <v>55</v>
      </c>
      <c r="AE99" s="17" t="s">
        <v>40</v>
      </c>
      <c r="AF99" s="17" t="s">
        <v>133</v>
      </c>
      <c r="AG99" s="17" t="s">
        <v>133</v>
      </c>
      <c r="AH99" s="17" t="s">
        <v>133</v>
      </c>
      <c r="AI99" s="17" t="s">
        <v>133</v>
      </c>
      <c r="AJ99" s="17" t="s">
        <v>133</v>
      </c>
      <c r="AK99" s="17" t="s">
        <v>133</v>
      </c>
    </row>
    <row r="100" spans="1:37" x14ac:dyDescent="0.25">
      <c r="A100" s="7">
        <v>45610.780445648154</v>
      </c>
      <c r="B100" s="15" t="s">
        <v>370</v>
      </c>
      <c r="C100" s="17">
        <v>98</v>
      </c>
      <c r="D100" s="17" t="s">
        <v>66</v>
      </c>
      <c r="E100" s="17" t="s">
        <v>160</v>
      </c>
      <c r="F100" s="17" t="s">
        <v>372</v>
      </c>
      <c r="G100" s="17" t="s">
        <v>373</v>
      </c>
      <c r="H100" s="17" t="s">
        <v>40</v>
      </c>
      <c r="I100" s="17">
        <v>90</v>
      </c>
      <c r="J100" s="17">
        <v>90</v>
      </c>
      <c r="K100" s="17">
        <v>90</v>
      </c>
      <c r="L100" s="17">
        <v>100</v>
      </c>
      <c r="M100" s="17">
        <v>50</v>
      </c>
      <c r="N100" s="17">
        <v>100</v>
      </c>
      <c r="O100" s="17" t="s">
        <v>40</v>
      </c>
      <c r="P100" s="17" t="s">
        <v>41</v>
      </c>
      <c r="Q100" s="17" t="s">
        <v>60</v>
      </c>
      <c r="R100" s="17" t="s">
        <v>61</v>
      </c>
      <c r="S100" s="17" t="s">
        <v>44</v>
      </c>
      <c r="T100" s="17" t="s">
        <v>69</v>
      </c>
      <c r="U100" s="17" t="s">
        <v>46</v>
      </c>
      <c r="V100" s="17" t="s">
        <v>47</v>
      </c>
      <c r="W100" s="17" t="s">
        <v>48</v>
      </c>
      <c r="X100" s="17" t="s">
        <v>49</v>
      </c>
      <c r="Y100" s="17" t="s">
        <v>50</v>
      </c>
      <c r="Z100" s="17" t="s">
        <v>62</v>
      </c>
      <c r="AA100" s="17" t="s">
        <v>52</v>
      </c>
      <c r="AB100" s="17" t="s">
        <v>76</v>
      </c>
      <c r="AC100" s="17" t="s">
        <v>63</v>
      </c>
      <c r="AD100" s="17" t="s">
        <v>55</v>
      </c>
      <c r="AE100" s="17" t="s">
        <v>40</v>
      </c>
      <c r="AF100" s="17">
        <v>100</v>
      </c>
      <c r="AG100" s="17">
        <v>50</v>
      </c>
      <c r="AH100" s="17">
        <v>100</v>
      </c>
      <c r="AI100" s="17">
        <v>100</v>
      </c>
      <c r="AJ100" s="17">
        <v>30</v>
      </c>
      <c r="AK100" s="17">
        <v>80</v>
      </c>
    </row>
    <row r="101" spans="1:37" hidden="1" x14ac:dyDescent="0.25">
      <c r="A101" s="4">
        <v>45610.78497591435</v>
      </c>
      <c r="B101" s="14" t="s">
        <v>126</v>
      </c>
      <c r="C101" s="17">
        <v>99</v>
      </c>
      <c r="D101" s="17" t="s">
        <v>127</v>
      </c>
      <c r="E101" s="17" t="s">
        <v>119</v>
      </c>
      <c r="F101" s="17" t="s">
        <v>86</v>
      </c>
      <c r="G101" s="17" t="s">
        <v>292</v>
      </c>
      <c r="H101" s="17" t="s">
        <v>40</v>
      </c>
      <c r="I101" s="17">
        <v>0</v>
      </c>
      <c r="J101" s="17">
        <v>0</v>
      </c>
      <c r="K101" s="17">
        <v>0</v>
      </c>
      <c r="L101" s="17">
        <v>100</v>
      </c>
      <c r="M101" s="17">
        <v>0</v>
      </c>
      <c r="N101" s="17">
        <v>100</v>
      </c>
      <c r="O101" s="17" t="s">
        <v>40</v>
      </c>
      <c r="P101" s="17" t="s">
        <v>41</v>
      </c>
      <c r="Q101" s="17" t="s">
        <v>42</v>
      </c>
      <c r="R101" s="17" t="s">
        <v>43</v>
      </c>
      <c r="S101" s="17" t="s">
        <v>44</v>
      </c>
      <c r="T101" s="17" t="s">
        <v>45</v>
      </c>
      <c r="U101" s="17" t="s">
        <v>46</v>
      </c>
      <c r="V101" s="17" t="s">
        <v>47</v>
      </c>
      <c r="W101" s="17" t="s">
        <v>48</v>
      </c>
      <c r="X101" s="17" t="s">
        <v>49</v>
      </c>
      <c r="Y101" s="17" t="s">
        <v>70</v>
      </c>
      <c r="Z101" s="17" t="s">
        <v>62</v>
      </c>
      <c r="AA101" s="17" t="s">
        <v>52</v>
      </c>
      <c r="AB101" s="17" t="s">
        <v>76</v>
      </c>
      <c r="AC101" s="17" t="s">
        <v>63</v>
      </c>
      <c r="AD101" s="17" t="s">
        <v>55</v>
      </c>
      <c r="AE101" s="17" t="s">
        <v>40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hidden="1" x14ac:dyDescent="0.25">
      <c r="A102" s="7">
        <v>45610.792268252313</v>
      </c>
      <c r="B102" s="15" t="s">
        <v>374</v>
      </c>
      <c r="C102" s="17">
        <v>100</v>
      </c>
      <c r="D102" s="17" t="s">
        <v>375</v>
      </c>
      <c r="E102" s="17" t="s">
        <v>114</v>
      </c>
      <c r="F102" s="17" t="s">
        <v>124</v>
      </c>
      <c r="G102" s="17" t="s">
        <v>376</v>
      </c>
      <c r="H102" s="17" t="s">
        <v>40</v>
      </c>
      <c r="I102" s="17">
        <v>100</v>
      </c>
      <c r="J102" s="17">
        <v>90</v>
      </c>
      <c r="K102" s="17">
        <v>100</v>
      </c>
      <c r="L102" s="17">
        <v>100</v>
      </c>
      <c r="M102" s="17">
        <v>90</v>
      </c>
      <c r="N102" s="17">
        <v>100</v>
      </c>
      <c r="O102" s="17" t="s">
        <v>40</v>
      </c>
      <c r="P102" s="17" t="s">
        <v>41</v>
      </c>
      <c r="Q102" s="17" t="s">
        <v>60</v>
      </c>
      <c r="R102" s="17" t="s">
        <v>43</v>
      </c>
      <c r="S102" s="17" t="s">
        <v>68</v>
      </c>
      <c r="T102" s="17" t="s">
        <v>45</v>
      </c>
      <c r="U102" s="17" t="s">
        <v>46</v>
      </c>
      <c r="V102" s="17" t="s">
        <v>75</v>
      </c>
      <c r="W102" s="17" t="s">
        <v>80</v>
      </c>
      <c r="X102" s="17" t="s">
        <v>49</v>
      </c>
      <c r="Y102" s="17" t="s">
        <v>50</v>
      </c>
      <c r="Z102" s="17" t="s">
        <v>62</v>
      </c>
      <c r="AA102" s="17" t="s">
        <v>93</v>
      </c>
      <c r="AB102" s="17" t="s">
        <v>53</v>
      </c>
      <c r="AC102" s="17" t="s">
        <v>54</v>
      </c>
      <c r="AD102" s="17" t="s">
        <v>55</v>
      </c>
      <c r="AE102" s="17" t="s">
        <v>40</v>
      </c>
      <c r="AF102" s="17">
        <v>150</v>
      </c>
      <c r="AG102" s="17">
        <v>150</v>
      </c>
      <c r="AH102" s="17">
        <v>150</v>
      </c>
      <c r="AI102" s="17">
        <v>150</v>
      </c>
      <c r="AJ102" s="17">
        <v>150</v>
      </c>
      <c r="AK102" s="17">
        <v>150</v>
      </c>
    </row>
    <row r="103" spans="1:37" hidden="1" x14ac:dyDescent="0.25">
      <c r="A103" s="4">
        <v>45610.793836620374</v>
      </c>
      <c r="B103" s="14" t="s">
        <v>56</v>
      </c>
      <c r="C103" s="17">
        <v>101</v>
      </c>
      <c r="D103" s="17" t="s">
        <v>57</v>
      </c>
      <c r="E103" s="17" t="s">
        <v>377</v>
      </c>
      <c r="F103" s="17" t="s">
        <v>124</v>
      </c>
      <c r="G103" s="17" t="s">
        <v>220</v>
      </c>
      <c r="H103" s="17" t="s">
        <v>40</v>
      </c>
      <c r="I103" s="17">
        <v>50</v>
      </c>
      <c r="J103" s="17">
        <v>90</v>
      </c>
      <c r="K103" s="17">
        <v>30</v>
      </c>
      <c r="L103" s="17">
        <v>100</v>
      </c>
      <c r="M103" s="17">
        <v>30</v>
      </c>
      <c r="N103" s="17">
        <v>40</v>
      </c>
      <c r="O103" s="17" t="s">
        <v>40</v>
      </c>
      <c r="P103" s="17" t="s">
        <v>41</v>
      </c>
      <c r="Q103" s="17" t="s">
        <v>60</v>
      </c>
      <c r="R103" s="17" t="s">
        <v>43</v>
      </c>
      <c r="S103" s="17" t="s">
        <v>68</v>
      </c>
      <c r="T103" s="17" t="s">
        <v>69</v>
      </c>
      <c r="U103" s="17" t="s">
        <v>46</v>
      </c>
      <c r="V103" s="17" t="s">
        <v>47</v>
      </c>
      <c r="W103" s="17" t="s">
        <v>48</v>
      </c>
      <c r="X103" s="17" t="s">
        <v>49</v>
      </c>
      <c r="Y103" s="17" t="s">
        <v>50</v>
      </c>
      <c r="Z103" s="17" t="s">
        <v>51</v>
      </c>
      <c r="AA103" s="17" t="s">
        <v>52</v>
      </c>
      <c r="AB103" s="17" t="s">
        <v>53</v>
      </c>
      <c r="AC103" s="17" t="s">
        <v>63</v>
      </c>
      <c r="AD103" s="17" t="s">
        <v>64</v>
      </c>
      <c r="AE103" s="17" t="s">
        <v>40</v>
      </c>
      <c r="AF103" s="17">
        <v>50</v>
      </c>
      <c r="AG103" s="17">
        <v>10</v>
      </c>
      <c r="AH103" s="17">
        <v>100</v>
      </c>
      <c r="AI103" s="17">
        <v>100</v>
      </c>
      <c r="AJ103" s="17">
        <v>30</v>
      </c>
      <c r="AK103" s="17">
        <v>50</v>
      </c>
    </row>
    <row r="104" spans="1:37" hidden="1" x14ac:dyDescent="0.25">
      <c r="A104" s="7">
        <v>45610.798273831024</v>
      </c>
      <c r="B104" s="15" t="s">
        <v>193</v>
      </c>
      <c r="C104" s="17">
        <v>102</v>
      </c>
      <c r="D104" s="17" t="s">
        <v>194</v>
      </c>
      <c r="E104" s="17" t="s">
        <v>114</v>
      </c>
      <c r="F104" s="17" t="s">
        <v>124</v>
      </c>
      <c r="G104" s="17" t="s">
        <v>378</v>
      </c>
      <c r="H104" s="17" t="s">
        <v>40</v>
      </c>
      <c r="I104" s="17">
        <v>80</v>
      </c>
      <c r="J104" s="17">
        <v>80</v>
      </c>
      <c r="K104" s="17">
        <v>70</v>
      </c>
      <c r="L104" s="17">
        <v>80</v>
      </c>
      <c r="M104" s="17">
        <v>70</v>
      </c>
      <c r="N104" s="17">
        <v>80</v>
      </c>
      <c r="O104" s="17" t="s">
        <v>40</v>
      </c>
      <c r="P104" s="17" t="s">
        <v>41</v>
      </c>
      <c r="Q104" s="17" t="s">
        <v>60</v>
      </c>
      <c r="R104" s="17" t="s">
        <v>61</v>
      </c>
      <c r="S104" s="17" t="s">
        <v>68</v>
      </c>
      <c r="T104" s="17" t="s">
        <v>69</v>
      </c>
      <c r="U104" s="17" t="s">
        <v>46</v>
      </c>
      <c r="V104" s="17" t="s">
        <v>47</v>
      </c>
      <c r="W104" s="17" t="s">
        <v>48</v>
      </c>
      <c r="X104" s="17" t="s">
        <v>49</v>
      </c>
      <c r="Y104" s="17" t="s">
        <v>70</v>
      </c>
      <c r="Z104" s="17" t="s">
        <v>62</v>
      </c>
      <c r="AA104" s="17" t="s">
        <v>52</v>
      </c>
      <c r="AB104" s="17" t="s">
        <v>76</v>
      </c>
      <c r="AC104" s="17" t="s">
        <v>63</v>
      </c>
      <c r="AD104" s="17" t="s">
        <v>64</v>
      </c>
      <c r="AE104" s="17" t="s">
        <v>40</v>
      </c>
      <c r="AF104" s="17">
        <v>80</v>
      </c>
      <c r="AG104" s="17">
        <v>80</v>
      </c>
      <c r="AH104" s="17">
        <v>80</v>
      </c>
      <c r="AI104" s="17">
        <v>80</v>
      </c>
      <c r="AJ104" s="17">
        <v>80</v>
      </c>
      <c r="AK104" s="17">
        <v>80</v>
      </c>
    </row>
    <row r="105" spans="1:37" hidden="1" x14ac:dyDescent="0.25">
      <c r="A105" s="4">
        <v>45610.799663854166</v>
      </c>
      <c r="B105" s="14" t="s">
        <v>175</v>
      </c>
      <c r="C105" s="17">
        <v>103</v>
      </c>
      <c r="D105" s="17" t="s">
        <v>176</v>
      </c>
      <c r="E105" s="17" t="s">
        <v>123</v>
      </c>
      <c r="F105" s="17" t="s">
        <v>38</v>
      </c>
      <c r="G105" s="17" t="s">
        <v>177</v>
      </c>
      <c r="H105" s="17" t="s">
        <v>40</v>
      </c>
      <c r="I105" s="17">
        <v>90</v>
      </c>
      <c r="J105" s="17">
        <v>90</v>
      </c>
      <c r="K105" s="17">
        <v>90</v>
      </c>
      <c r="L105" s="17">
        <v>90</v>
      </c>
      <c r="M105" s="17">
        <v>80</v>
      </c>
      <c r="N105" s="17">
        <v>90</v>
      </c>
      <c r="O105" s="17" t="s">
        <v>40</v>
      </c>
      <c r="P105" s="17" t="s">
        <v>41</v>
      </c>
      <c r="Q105" s="17" t="s">
        <v>42</v>
      </c>
      <c r="R105" s="17" t="s">
        <v>43</v>
      </c>
      <c r="S105" s="17" t="s">
        <v>68</v>
      </c>
      <c r="T105" s="17" t="s">
        <v>69</v>
      </c>
      <c r="U105" s="17" t="s">
        <v>46</v>
      </c>
      <c r="V105" s="17" t="s">
        <v>47</v>
      </c>
      <c r="W105" s="17" t="s">
        <v>48</v>
      </c>
      <c r="X105" s="17" t="s">
        <v>49</v>
      </c>
      <c r="Y105" s="17" t="s">
        <v>50</v>
      </c>
      <c r="Z105" s="17" t="s">
        <v>62</v>
      </c>
      <c r="AA105" s="17" t="s">
        <v>52</v>
      </c>
      <c r="AB105" s="17" t="s">
        <v>53</v>
      </c>
      <c r="AC105" s="17" t="s">
        <v>63</v>
      </c>
      <c r="AD105" s="17" t="s">
        <v>55</v>
      </c>
      <c r="AE105" s="17" t="s">
        <v>40</v>
      </c>
      <c r="AF105" s="17">
        <v>90</v>
      </c>
      <c r="AG105" s="17">
        <v>90</v>
      </c>
      <c r="AH105" s="17">
        <v>90</v>
      </c>
      <c r="AI105" s="17">
        <v>100</v>
      </c>
      <c r="AJ105" s="17">
        <v>80</v>
      </c>
      <c r="AK105" s="17">
        <v>85</v>
      </c>
    </row>
    <row r="106" spans="1:37" hidden="1" x14ac:dyDescent="0.25">
      <c r="A106" s="7">
        <v>45610.810516400466</v>
      </c>
      <c r="B106" s="15" t="s">
        <v>379</v>
      </c>
      <c r="C106" s="17">
        <v>104</v>
      </c>
      <c r="D106" s="17" t="s">
        <v>380</v>
      </c>
      <c r="E106" s="17" t="s">
        <v>119</v>
      </c>
      <c r="F106" s="17" t="s">
        <v>38</v>
      </c>
      <c r="G106" s="17" t="s">
        <v>128</v>
      </c>
      <c r="H106" s="17" t="s">
        <v>40</v>
      </c>
      <c r="I106" s="17">
        <v>80</v>
      </c>
      <c r="J106" s="17">
        <v>100</v>
      </c>
      <c r="K106" s="17">
        <v>30</v>
      </c>
      <c r="L106" s="17">
        <v>100</v>
      </c>
      <c r="M106" s="17">
        <v>20</v>
      </c>
      <c r="N106" s="17">
        <v>100</v>
      </c>
      <c r="O106" s="17" t="s">
        <v>40</v>
      </c>
      <c r="P106" s="17" t="s">
        <v>88</v>
      </c>
      <c r="Q106" s="17" t="s">
        <v>42</v>
      </c>
      <c r="R106" s="17" t="s">
        <v>43</v>
      </c>
      <c r="S106" s="17" t="s">
        <v>44</v>
      </c>
      <c r="T106" s="17" t="s">
        <v>69</v>
      </c>
      <c r="U106" s="17" t="s">
        <v>46</v>
      </c>
      <c r="V106" s="17" t="s">
        <v>47</v>
      </c>
      <c r="W106" s="17" t="s">
        <v>48</v>
      </c>
      <c r="X106" s="17" t="s">
        <v>49</v>
      </c>
      <c r="Y106" s="17" t="s">
        <v>50</v>
      </c>
      <c r="Z106" s="17" t="s">
        <v>62</v>
      </c>
      <c r="AA106" s="17" t="s">
        <v>52</v>
      </c>
      <c r="AB106" s="17" t="s">
        <v>53</v>
      </c>
      <c r="AC106" s="17" t="s">
        <v>63</v>
      </c>
      <c r="AD106" s="17" t="s">
        <v>55</v>
      </c>
      <c r="AE106" s="17" t="s">
        <v>40</v>
      </c>
      <c r="AF106" s="17">
        <v>70</v>
      </c>
      <c r="AG106" s="17">
        <v>40</v>
      </c>
      <c r="AH106" s="17">
        <v>90</v>
      </c>
      <c r="AI106" s="17">
        <v>60</v>
      </c>
      <c r="AJ106" s="17">
        <v>40</v>
      </c>
      <c r="AK106" s="17">
        <v>70</v>
      </c>
    </row>
    <row r="107" spans="1:37" hidden="1" x14ac:dyDescent="0.25">
      <c r="A107" s="4">
        <v>45610.845961180559</v>
      </c>
      <c r="B107" s="14" t="s">
        <v>381</v>
      </c>
      <c r="C107" s="17">
        <v>105</v>
      </c>
      <c r="D107" s="17" t="s">
        <v>382</v>
      </c>
      <c r="E107" s="17" t="s">
        <v>119</v>
      </c>
      <c r="F107" s="17" t="s">
        <v>215</v>
      </c>
      <c r="G107" s="17" t="s">
        <v>383</v>
      </c>
      <c r="H107" s="17" t="s">
        <v>40</v>
      </c>
      <c r="I107" s="17">
        <v>70</v>
      </c>
      <c r="J107" s="17">
        <v>80</v>
      </c>
      <c r="K107" s="17">
        <v>50</v>
      </c>
      <c r="L107" s="17">
        <v>90</v>
      </c>
      <c r="M107" s="17">
        <v>80</v>
      </c>
      <c r="N107" s="17">
        <v>80</v>
      </c>
      <c r="O107" s="17" t="s">
        <v>40</v>
      </c>
      <c r="P107" s="17" t="s">
        <v>88</v>
      </c>
      <c r="Q107" s="17" t="s">
        <v>42</v>
      </c>
      <c r="R107" s="17" t="s">
        <v>43</v>
      </c>
      <c r="S107" s="17" t="s">
        <v>44</v>
      </c>
      <c r="T107" s="17" t="s">
        <v>45</v>
      </c>
      <c r="U107" s="17" t="s">
        <v>74</v>
      </c>
      <c r="V107" s="17" t="s">
        <v>47</v>
      </c>
      <c r="W107" s="17" t="s">
        <v>48</v>
      </c>
      <c r="X107" s="17" t="s">
        <v>201</v>
      </c>
      <c r="Y107" s="17" t="s">
        <v>70</v>
      </c>
      <c r="Z107" s="17" t="s">
        <v>62</v>
      </c>
      <c r="AA107" s="17" t="s">
        <v>52</v>
      </c>
      <c r="AB107" s="17" t="s">
        <v>53</v>
      </c>
      <c r="AC107" s="17" t="s">
        <v>63</v>
      </c>
      <c r="AD107" s="17" t="s">
        <v>55</v>
      </c>
      <c r="AE107" s="17" t="s">
        <v>40</v>
      </c>
      <c r="AF107" s="17">
        <v>70</v>
      </c>
      <c r="AG107" s="17">
        <v>56</v>
      </c>
      <c r="AH107" s="17">
        <v>90</v>
      </c>
      <c r="AI107" s="17">
        <v>90</v>
      </c>
      <c r="AJ107" s="17">
        <v>45</v>
      </c>
      <c r="AK107" s="17">
        <v>75</v>
      </c>
    </row>
    <row r="108" spans="1:37" hidden="1" x14ac:dyDescent="0.25">
      <c r="A108" s="7">
        <v>45610.848357974537</v>
      </c>
      <c r="B108" s="15" t="s">
        <v>384</v>
      </c>
      <c r="C108" s="17">
        <v>106</v>
      </c>
      <c r="D108" s="17" t="s">
        <v>385</v>
      </c>
      <c r="E108" s="17" t="s">
        <v>167</v>
      </c>
      <c r="F108" s="17" t="s">
        <v>38</v>
      </c>
      <c r="G108" s="17" t="s">
        <v>386</v>
      </c>
      <c r="H108" s="17" t="s">
        <v>40</v>
      </c>
      <c r="I108" s="17">
        <v>90</v>
      </c>
      <c r="J108" s="17">
        <v>100</v>
      </c>
      <c r="K108" s="17">
        <v>90</v>
      </c>
      <c r="L108" s="17">
        <v>90</v>
      </c>
      <c r="M108" s="17">
        <v>20</v>
      </c>
      <c r="N108" s="17">
        <v>90</v>
      </c>
      <c r="O108" s="17" t="s">
        <v>40</v>
      </c>
      <c r="P108" s="17" t="s">
        <v>88</v>
      </c>
      <c r="Q108" s="17" t="s">
        <v>42</v>
      </c>
      <c r="R108" s="17" t="s">
        <v>43</v>
      </c>
      <c r="S108" s="17" t="s">
        <v>68</v>
      </c>
      <c r="T108" s="17" t="s">
        <v>69</v>
      </c>
      <c r="U108" s="17" t="s">
        <v>46</v>
      </c>
      <c r="V108" s="17" t="s">
        <v>47</v>
      </c>
      <c r="W108" s="17" t="s">
        <v>48</v>
      </c>
      <c r="X108" s="17" t="s">
        <v>49</v>
      </c>
      <c r="Y108" s="17" t="s">
        <v>50</v>
      </c>
      <c r="Z108" s="17" t="s">
        <v>62</v>
      </c>
      <c r="AA108" s="17" t="s">
        <v>93</v>
      </c>
      <c r="AB108" s="17" t="s">
        <v>53</v>
      </c>
      <c r="AC108" s="17" t="s">
        <v>63</v>
      </c>
      <c r="AD108" s="17" t="s">
        <v>55</v>
      </c>
      <c r="AE108" s="17" t="s">
        <v>40</v>
      </c>
      <c r="AF108" s="17">
        <v>45</v>
      </c>
      <c r="AG108" s="17">
        <v>40</v>
      </c>
      <c r="AH108" s="17">
        <v>99</v>
      </c>
      <c r="AI108" s="17">
        <v>85</v>
      </c>
      <c r="AJ108" s="17">
        <v>20</v>
      </c>
      <c r="AK108" s="17">
        <v>15</v>
      </c>
    </row>
    <row r="109" spans="1:37" hidden="1" x14ac:dyDescent="0.25">
      <c r="A109" s="4">
        <v>45610.882382372685</v>
      </c>
      <c r="B109" s="14" t="s">
        <v>387</v>
      </c>
      <c r="C109" s="17">
        <v>107</v>
      </c>
      <c r="D109" s="17" t="s">
        <v>388</v>
      </c>
      <c r="E109" s="17" t="s">
        <v>119</v>
      </c>
      <c r="F109" s="17" t="s">
        <v>38</v>
      </c>
      <c r="G109" s="17" t="s">
        <v>389</v>
      </c>
      <c r="H109" s="17" t="s">
        <v>40</v>
      </c>
      <c r="I109" s="17">
        <v>50</v>
      </c>
      <c r="J109" s="17">
        <v>60</v>
      </c>
      <c r="K109" s="17">
        <v>30</v>
      </c>
      <c r="L109" s="17">
        <v>80</v>
      </c>
      <c r="M109" s="17">
        <v>20</v>
      </c>
      <c r="N109" s="17">
        <v>50</v>
      </c>
      <c r="O109" s="17" t="s">
        <v>40</v>
      </c>
      <c r="P109" s="17" t="s">
        <v>41</v>
      </c>
      <c r="Q109" s="17" t="s">
        <v>60</v>
      </c>
      <c r="R109" s="17" t="s">
        <v>61</v>
      </c>
      <c r="S109" s="17" t="s">
        <v>68</v>
      </c>
      <c r="T109" s="17" t="s">
        <v>69</v>
      </c>
      <c r="U109" s="17" t="s">
        <v>46</v>
      </c>
      <c r="V109" s="17" t="s">
        <v>47</v>
      </c>
      <c r="W109" s="17" t="s">
        <v>80</v>
      </c>
      <c r="X109" s="17" t="s">
        <v>49</v>
      </c>
      <c r="Y109" s="17" t="s">
        <v>70</v>
      </c>
      <c r="Z109" s="17" t="s">
        <v>62</v>
      </c>
      <c r="AA109" s="17" t="s">
        <v>52</v>
      </c>
      <c r="AB109" s="17" t="s">
        <v>53</v>
      </c>
      <c r="AC109" s="17" t="s">
        <v>63</v>
      </c>
      <c r="AD109" s="17" t="s">
        <v>64</v>
      </c>
      <c r="AE109" s="17" t="s">
        <v>40</v>
      </c>
      <c r="AF109" s="17" t="s">
        <v>211</v>
      </c>
      <c r="AG109" s="17" t="s">
        <v>211</v>
      </c>
      <c r="AH109" s="17" t="s">
        <v>190</v>
      </c>
      <c r="AI109" s="17" t="s">
        <v>211</v>
      </c>
      <c r="AJ109" s="17" t="s">
        <v>211</v>
      </c>
      <c r="AK109" s="17" t="s">
        <v>211</v>
      </c>
    </row>
    <row r="110" spans="1:37" hidden="1" x14ac:dyDescent="0.25">
      <c r="A110" s="7">
        <v>45610.895853043985</v>
      </c>
      <c r="B110" s="15" t="s">
        <v>390</v>
      </c>
      <c r="C110" s="17">
        <v>108</v>
      </c>
      <c r="D110" s="17" t="s">
        <v>391</v>
      </c>
      <c r="E110" s="17" t="s">
        <v>58</v>
      </c>
      <c r="F110" s="17" t="s">
        <v>38</v>
      </c>
      <c r="G110" s="17" t="s">
        <v>392</v>
      </c>
      <c r="H110" s="17" t="s">
        <v>40</v>
      </c>
      <c r="I110" s="17">
        <v>50</v>
      </c>
      <c r="J110" s="17">
        <v>60</v>
      </c>
      <c r="K110" s="17">
        <v>60</v>
      </c>
      <c r="L110" s="17">
        <v>60</v>
      </c>
      <c r="M110" s="17">
        <v>50</v>
      </c>
      <c r="N110" s="17">
        <v>60</v>
      </c>
      <c r="O110" s="17" t="s">
        <v>40</v>
      </c>
      <c r="P110" s="17" t="s">
        <v>41</v>
      </c>
      <c r="Q110" s="17" t="s">
        <v>42</v>
      </c>
      <c r="R110" s="17" t="s">
        <v>43</v>
      </c>
      <c r="S110" s="17" t="s">
        <v>68</v>
      </c>
      <c r="T110" s="17" t="s">
        <v>69</v>
      </c>
      <c r="U110" s="17" t="s">
        <v>46</v>
      </c>
      <c r="V110" s="17" t="s">
        <v>47</v>
      </c>
      <c r="W110" s="17" t="s">
        <v>48</v>
      </c>
      <c r="X110" s="17" t="s">
        <v>49</v>
      </c>
      <c r="Y110" s="17" t="s">
        <v>50</v>
      </c>
      <c r="Z110" s="17" t="s">
        <v>62</v>
      </c>
      <c r="AA110" s="17" t="s">
        <v>52</v>
      </c>
      <c r="AB110" s="17" t="s">
        <v>53</v>
      </c>
      <c r="AC110" s="17" t="s">
        <v>63</v>
      </c>
      <c r="AD110" s="17" t="s">
        <v>55</v>
      </c>
      <c r="AE110" s="17" t="s">
        <v>40</v>
      </c>
      <c r="AF110" s="17" t="s">
        <v>250</v>
      </c>
      <c r="AG110" s="17" t="s">
        <v>250</v>
      </c>
      <c r="AH110" s="17" t="s">
        <v>250</v>
      </c>
      <c r="AI110" s="17" t="s">
        <v>250</v>
      </c>
      <c r="AJ110" s="17" t="s">
        <v>250</v>
      </c>
      <c r="AK110" s="17" t="s">
        <v>250</v>
      </c>
    </row>
    <row r="111" spans="1:37" hidden="1" x14ac:dyDescent="0.25">
      <c r="A111" s="4">
        <v>45610.912347013887</v>
      </c>
      <c r="B111" s="14" t="s">
        <v>393</v>
      </c>
      <c r="C111" s="17">
        <v>109</v>
      </c>
      <c r="D111" s="17" t="s">
        <v>394</v>
      </c>
      <c r="E111" s="17" t="s">
        <v>58</v>
      </c>
      <c r="F111" s="17" t="s">
        <v>86</v>
      </c>
      <c r="G111" s="17" t="s">
        <v>395</v>
      </c>
      <c r="H111" s="17" t="s">
        <v>40</v>
      </c>
      <c r="I111" s="17">
        <v>80</v>
      </c>
      <c r="J111" s="17">
        <v>100</v>
      </c>
      <c r="K111" s="17">
        <v>80</v>
      </c>
      <c r="L111" s="17">
        <v>100</v>
      </c>
      <c r="M111" s="17">
        <v>70</v>
      </c>
      <c r="N111" s="17">
        <v>100</v>
      </c>
      <c r="O111" s="17" t="s">
        <v>40</v>
      </c>
      <c r="P111" s="17" t="s">
        <v>41</v>
      </c>
      <c r="Q111" s="17" t="s">
        <v>60</v>
      </c>
      <c r="R111" s="17" t="s">
        <v>61</v>
      </c>
      <c r="S111" s="17" t="s">
        <v>44</v>
      </c>
      <c r="T111" s="17" t="s">
        <v>45</v>
      </c>
      <c r="U111" s="17" t="s">
        <v>74</v>
      </c>
      <c r="V111" s="17" t="s">
        <v>47</v>
      </c>
      <c r="W111" s="17" t="s">
        <v>48</v>
      </c>
      <c r="X111" s="17" t="s">
        <v>49</v>
      </c>
      <c r="Y111" s="17" t="s">
        <v>50</v>
      </c>
      <c r="Z111" s="17" t="s">
        <v>62</v>
      </c>
      <c r="AA111" s="17" t="s">
        <v>93</v>
      </c>
      <c r="AB111" s="17" t="s">
        <v>76</v>
      </c>
      <c r="AC111" s="17" t="s">
        <v>63</v>
      </c>
      <c r="AD111" s="17" t="s">
        <v>55</v>
      </c>
      <c r="AE111" s="17" t="s">
        <v>40</v>
      </c>
      <c r="AF111" s="17">
        <v>100</v>
      </c>
      <c r="AG111" s="17">
        <v>100</v>
      </c>
      <c r="AH111" s="17">
        <v>100</v>
      </c>
      <c r="AI111" s="17">
        <v>100</v>
      </c>
      <c r="AJ111" s="17">
        <v>100</v>
      </c>
      <c r="AK111" s="17">
        <v>100</v>
      </c>
    </row>
    <row r="112" spans="1:37" hidden="1" x14ac:dyDescent="0.25">
      <c r="A112" s="7">
        <v>45610.914396145832</v>
      </c>
      <c r="B112" s="15" t="s">
        <v>396</v>
      </c>
      <c r="C112" s="17">
        <v>110</v>
      </c>
      <c r="D112" s="17" t="s">
        <v>397</v>
      </c>
      <c r="E112" s="17" t="s">
        <v>398</v>
      </c>
      <c r="F112" s="17" t="s">
        <v>399</v>
      </c>
      <c r="G112" s="17" t="s">
        <v>399</v>
      </c>
      <c r="H112" s="17" t="s">
        <v>40</v>
      </c>
      <c r="I112" s="17">
        <v>100</v>
      </c>
      <c r="J112" s="17">
        <v>100</v>
      </c>
      <c r="K112" s="17">
        <v>90</v>
      </c>
      <c r="L112" s="17">
        <v>100</v>
      </c>
      <c r="M112" s="17">
        <v>40</v>
      </c>
      <c r="N112" s="17">
        <v>100</v>
      </c>
      <c r="O112" s="17" t="s">
        <v>40</v>
      </c>
      <c r="P112" s="17" t="s">
        <v>41</v>
      </c>
      <c r="Q112" s="17" t="s">
        <v>42</v>
      </c>
      <c r="R112" s="17" t="s">
        <v>43</v>
      </c>
      <c r="S112" s="17" t="s">
        <v>44</v>
      </c>
      <c r="T112" s="17" t="s">
        <v>69</v>
      </c>
      <c r="U112" s="17" t="s">
        <v>46</v>
      </c>
      <c r="V112" s="17" t="s">
        <v>47</v>
      </c>
      <c r="W112" s="17" t="s">
        <v>48</v>
      </c>
      <c r="X112" s="17" t="s">
        <v>49</v>
      </c>
      <c r="Y112" s="17" t="s">
        <v>70</v>
      </c>
      <c r="Z112" s="17" t="s">
        <v>62</v>
      </c>
      <c r="AA112" s="17" t="s">
        <v>52</v>
      </c>
      <c r="AB112" s="17" t="s">
        <v>53</v>
      </c>
      <c r="AC112" s="17" t="s">
        <v>54</v>
      </c>
      <c r="AD112" s="17" t="s">
        <v>64</v>
      </c>
      <c r="AE112" s="17" t="s">
        <v>40</v>
      </c>
      <c r="AF112" s="17">
        <v>150</v>
      </c>
      <c r="AG112" s="17">
        <v>50</v>
      </c>
      <c r="AH112" s="17">
        <v>130</v>
      </c>
      <c r="AI112" s="17">
        <v>140</v>
      </c>
      <c r="AJ112" s="17">
        <v>30</v>
      </c>
      <c r="AK112" s="17">
        <v>30</v>
      </c>
    </row>
    <row r="113" spans="1:37" hidden="1" x14ac:dyDescent="0.25">
      <c r="A113" s="4">
        <v>45610.928808055556</v>
      </c>
      <c r="B113" s="14" t="s">
        <v>400</v>
      </c>
      <c r="C113" s="17">
        <v>111</v>
      </c>
      <c r="D113" s="17" t="s">
        <v>401</v>
      </c>
      <c r="E113" s="17" t="s">
        <v>272</v>
      </c>
      <c r="F113" s="17" t="s">
        <v>38</v>
      </c>
      <c r="G113" s="17" t="s">
        <v>402</v>
      </c>
      <c r="H113" s="17" t="s">
        <v>40</v>
      </c>
      <c r="I113" s="17">
        <v>70</v>
      </c>
      <c r="J113" s="17">
        <v>100</v>
      </c>
      <c r="K113" s="17">
        <v>50</v>
      </c>
      <c r="L113" s="17">
        <v>50</v>
      </c>
      <c r="M113" s="17">
        <v>40</v>
      </c>
      <c r="N113" s="17">
        <v>60</v>
      </c>
      <c r="O113" s="17" t="s">
        <v>40</v>
      </c>
      <c r="P113" s="17" t="s">
        <v>41</v>
      </c>
      <c r="Q113" s="17" t="s">
        <v>42</v>
      </c>
      <c r="R113" s="17" t="s">
        <v>43</v>
      </c>
      <c r="S113" s="17" t="s">
        <v>68</v>
      </c>
      <c r="T113" s="17" t="s">
        <v>69</v>
      </c>
      <c r="U113" s="17" t="s">
        <v>46</v>
      </c>
      <c r="V113" s="17" t="s">
        <v>47</v>
      </c>
      <c r="W113" s="17" t="s">
        <v>80</v>
      </c>
      <c r="X113" s="17" t="s">
        <v>49</v>
      </c>
      <c r="Y113" s="17" t="s">
        <v>50</v>
      </c>
      <c r="Z113" s="17" t="s">
        <v>62</v>
      </c>
      <c r="AA113" s="17" t="s">
        <v>52</v>
      </c>
      <c r="AB113" s="17" t="s">
        <v>53</v>
      </c>
      <c r="AC113" s="17" t="s">
        <v>63</v>
      </c>
      <c r="AD113" s="17" t="s">
        <v>55</v>
      </c>
      <c r="AE113" s="17" t="s">
        <v>40</v>
      </c>
      <c r="AF113" s="17">
        <v>100</v>
      </c>
      <c r="AG113" s="17">
        <v>90</v>
      </c>
      <c r="AH113" s="17">
        <v>110</v>
      </c>
      <c r="AI113" s="17">
        <v>150</v>
      </c>
      <c r="AJ113" s="17">
        <v>70</v>
      </c>
      <c r="AK113" s="17">
        <v>130</v>
      </c>
    </row>
    <row r="114" spans="1:37" hidden="1" x14ac:dyDescent="0.25">
      <c r="A114" s="7">
        <v>45610.929946759265</v>
      </c>
      <c r="B114" s="15" t="s">
        <v>403</v>
      </c>
      <c r="C114" s="17">
        <v>112</v>
      </c>
      <c r="D114" s="17" t="s">
        <v>404</v>
      </c>
      <c r="E114" s="17" t="s">
        <v>58</v>
      </c>
      <c r="F114" s="17" t="s">
        <v>38</v>
      </c>
      <c r="G114" s="17" t="s">
        <v>405</v>
      </c>
      <c r="H114" s="17" t="s">
        <v>40</v>
      </c>
      <c r="I114" s="17">
        <v>100</v>
      </c>
      <c r="J114" s="17">
        <v>100</v>
      </c>
      <c r="K114" s="17">
        <v>100</v>
      </c>
      <c r="L114" s="17">
        <v>100</v>
      </c>
      <c r="M114" s="17">
        <v>100</v>
      </c>
      <c r="N114" s="17">
        <v>100</v>
      </c>
      <c r="O114" s="17" t="s">
        <v>40</v>
      </c>
      <c r="P114" s="17" t="s">
        <v>41</v>
      </c>
      <c r="Q114" s="17" t="s">
        <v>60</v>
      </c>
      <c r="R114" s="17" t="s">
        <v>43</v>
      </c>
      <c r="S114" s="17" t="s">
        <v>68</v>
      </c>
      <c r="T114" s="17" t="s">
        <v>69</v>
      </c>
      <c r="U114" s="17" t="s">
        <v>74</v>
      </c>
      <c r="V114" s="17" t="s">
        <v>47</v>
      </c>
      <c r="W114" s="17" t="s">
        <v>48</v>
      </c>
      <c r="X114" s="17" t="s">
        <v>49</v>
      </c>
      <c r="Y114" s="17" t="s">
        <v>70</v>
      </c>
      <c r="Z114" s="17" t="s">
        <v>62</v>
      </c>
      <c r="AA114" s="17" t="s">
        <v>52</v>
      </c>
      <c r="AB114" s="17" t="s">
        <v>53</v>
      </c>
      <c r="AC114" s="17" t="s">
        <v>63</v>
      </c>
      <c r="AD114" s="17" t="s">
        <v>55</v>
      </c>
      <c r="AE114" s="17" t="s">
        <v>40</v>
      </c>
      <c r="AF114" s="17" t="s">
        <v>406</v>
      </c>
      <c r="AG114" s="17" t="s">
        <v>407</v>
      </c>
      <c r="AH114" s="17" t="s">
        <v>406</v>
      </c>
      <c r="AI114" s="17" t="s">
        <v>190</v>
      </c>
      <c r="AJ114" s="17" t="s">
        <v>406</v>
      </c>
      <c r="AK114" s="17" t="s">
        <v>406</v>
      </c>
    </row>
    <row r="115" spans="1:37" hidden="1" x14ac:dyDescent="0.25">
      <c r="A115" s="4">
        <v>45610.958607233799</v>
      </c>
      <c r="B115" s="14" t="s">
        <v>408</v>
      </c>
      <c r="C115" s="17">
        <v>113</v>
      </c>
      <c r="D115" s="17" t="s">
        <v>409</v>
      </c>
      <c r="E115" s="17" t="s">
        <v>272</v>
      </c>
      <c r="F115" s="17" t="s">
        <v>168</v>
      </c>
      <c r="G115" s="17" t="s">
        <v>410</v>
      </c>
      <c r="H115" s="17" t="s">
        <v>40</v>
      </c>
      <c r="I115" s="17">
        <v>100</v>
      </c>
      <c r="J115" s="17">
        <v>80</v>
      </c>
      <c r="K115" s="17">
        <v>90</v>
      </c>
      <c r="L115" s="17">
        <v>100</v>
      </c>
      <c r="M115" s="17">
        <v>50</v>
      </c>
      <c r="N115" s="17">
        <v>70</v>
      </c>
      <c r="O115" s="17" t="s">
        <v>40</v>
      </c>
      <c r="P115" s="17" t="s">
        <v>41</v>
      </c>
      <c r="Q115" s="17" t="s">
        <v>42</v>
      </c>
      <c r="R115" s="17" t="s">
        <v>43</v>
      </c>
      <c r="S115" s="17" t="s">
        <v>68</v>
      </c>
      <c r="T115" s="17" t="s">
        <v>45</v>
      </c>
      <c r="U115" s="17" t="s">
        <v>74</v>
      </c>
      <c r="V115" s="17" t="s">
        <v>75</v>
      </c>
      <c r="W115" s="17" t="s">
        <v>80</v>
      </c>
      <c r="X115" s="17" t="s">
        <v>49</v>
      </c>
      <c r="Y115" s="17" t="s">
        <v>70</v>
      </c>
      <c r="Z115" s="17" t="s">
        <v>51</v>
      </c>
      <c r="AA115" s="17" t="s">
        <v>93</v>
      </c>
      <c r="AB115" s="17" t="s">
        <v>76</v>
      </c>
      <c r="AC115" s="17" t="s">
        <v>63</v>
      </c>
      <c r="AD115" s="17" t="s">
        <v>64</v>
      </c>
      <c r="AE115" s="17" t="s">
        <v>40</v>
      </c>
      <c r="AF115" s="17">
        <v>89</v>
      </c>
      <c r="AG115" s="17">
        <v>94</v>
      </c>
      <c r="AH115" s="17">
        <v>99</v>
      </c>
      <c r="AI115" s="17">
        <v>101</v>
      </c>
      <c r="AJ115" s="17">
        <v>106</v>
      </c>
      <c r="AK115" s="17">
        <v>88</v>
      </c>
    </row>
    <row r="116" spans="1:37" hidden="1" x14ac:dyDescent="0.25">
      <c r="A116" s="7">
        <v>45611.005187511575</v>
      </c>
      <c r="B116" s="15" t="s">
        <v>411</v>
      </c>
      <c r="C116" s="17">
        <v>114</v>
      </c>
      <c r="D116" s="17" t="s">
        <v>412</v>
      </c>
      <c r="E116" s="17" t="s">
        <v>58</v>
      </c>
      <c r="F116" s="17" t="s">
        <v>86</v>
      </c>
      <c r="G116" s="17" t="s">
        <v>413</v>
      </c>
      <c r="H116" s="17" t="s">
        <v>40</v>
      </c>
      <c r="I116" s="17">
        <v>100</v>
      </c>
      <c r="J116" s="17">
        <v>80</v>
      </c>
      <c r="K116" s="17">
        <v>80</v>
      </c>
      <c r="L116" s="17">
        <v>90</v>
      </c>
      <c r="M116" s="17">
        <v>60</v>
      </c>
      <c r="N116" s="17">
        <v>80</v>
      </c>
      <c r="O116" s="17" t="s">
        <v>40</v>
      </c>
      <c r="P116" s="17" t="s">
        <v>41</v>
      </c>
      <c r="Q116" s="17" t="s">
        <v>42</v>
      </c>
      <c r="R116" s="17" t="s">
        <v>61</v>
      </c>
      <c r="S116" s="17" t="s">
        <v>68</v>
      </c>
      <c r="T116" s="17" t="s">
        <v>69</v>
      </c>
      <c r="U116" s="17" t="s">
        <v>46</v>
      </c>
      <c r="V116" s="17" t="s">
        <v>47</v>
      </c>
      <c r="W116" s="17" t="s">
        <v>48</v>
      </c>
      <c r="X116" s="17" t="s">
        <v>49</v>
      </c>
      <c r="Y116" s="17" t="s">
        <v>70</v>
      </c>
      <c r="Z116" s="17" t="s">
        <v>51</v>
      </c>
      <c r="AA116" s="17" t="s">
        <v>52</v>
      </c>
      <c r="AB116" s="17" t="s">
        <v>53</v>
      </c>
      <c r="AC116" s="17" t="s">
        <v>63</v>
      </c>
      <c r="AD116" s="17" t="s">
        <v>55</v>
      </c>
      <c r="AE116" s="17" t="s">
        <v>40</v>
      </c>
      <c r="AF116" s="17">
        <v>100</v>
      </c>
      <c r="AG116" s="17">
        <v>50</v>
      </c>
      <c r="AH116" s="17">
        <v>150</v>
      </c>
      <c r="AI116" s="17">
        <v>100</v>
      </c>
      <c r="AJ116" s="17">
        <v>50</v>
      </c>
      <c r="AK116" s="17">
        <v>70</v>
      </c>
    </row>
    <row r="117" spans="1:37" hidden="1" x14ac:dyDescent="0.25">
      <c r="A117" s="4">
        <v>45611.014325405093</v>
      </c>
      <c r="B117" s="14" t="s">
        <v>209</v>
      </c>
      <c r="C117" s="17">
        <v>115</v>
      </c>
      <c r="D117" s="17" t="s">
        <v>210</v>
      </c>
      <c r="E117" s="17" t="s">
        <v>123</v>
      </c>
      <c r="F117" s="17" t="s">
        <v>38</v>
      </c>
      <c r="G117" s="17" t="s">
        <v>143</v>
      </c>
      <c r="H117" s="17" t="s">
        <v>40</v>
      </c>
      <c r="I117" s="17">
        <v>100</v>
      </c>
      <c r="J117" s="17">
        <v>100</v>
      </c>
      <c r="K117" s="17">
        <v>100</v>
      </c>
      <c r="L117" s="17">
        <v>90</v>
      </c>
      <c r="M117" s="17">
        <v>50</v>
      </c>
      <c r="N117" s="17">
        <v>100</v>
      </c>
      <c r="O117" s="17" t="s">
        <v>40</v>
      </c>
      <c r="P117" s="17" t="s">
        <v>41</v>
      </c>
      <c r="Q117" s="17" t="s">
        <v>42</v>
      </c>
      <c r="R117" s="17" t="s">
        <v>43</v>
      </c>
      <c r="S117" s="17" t="s">
        <v>44</v>
      </c>
      <c r="T117" s="17" t="s">
        <v>69</v>
      </c>
      <c r="U117" s="17" t="s">
        <v>74</v>
      </c>
      <c r="V117" s="17" t="s">
        <v>47</v>
      </c>
      <c r="W117" s="17" t="s">
        <v>48</v>
      </c>
      <c r="X117" s="17" t="s">
        <v>49</v>
      </c>
      <c r="Y117" s="17" t="s">
        <v>70</v>
      </c>
      <c r="Z117" s="17" t="s">
        <v>62</v>
      </c>
      <c r="AA117" s="17" t="s">
        <v>52</v>
      </c>
      <c r="AB117" s="17" t="s">
        <v>53</v>
      </c>
      <c r="AC117" s="17" t="s">
        <v>63</v>
      </c>
      <c r="AD117" s="17" t="s">
        <v>55</v>
      </c>
      <c r="AE117" s="17" t="s">
        <v>40</v>
      </c>
      <c r="AF117" s="17" t="s">
        <v>245</v>
      </c>
      <c r="AG117" s="17" t="s">
        <v>191</v>
      </c>
      <c r="AH117" s="17" t="s">
        <v>414</v>
      </c>
      <c r="AI117" s="17" t="s">
        <v>190</v>
      </c>
      <c r="AJ117" s="17" t="s">
        <v>415</v>
      </c>
      <c r="AK117" s="17" t="s">
        <v>212</v>
      </c>
    </row>
    <row r="118" spans="1:37" hidden="1" x14ac:dyDescent="0.25">
      <c r="A118" s="7">
        <v>45611.085446701385</v>
      </c>
      <c r="B118" s="15" t="s">
        <v>416</v>
      </c>
      <c r="C118" s="17">
        <v>116</v>
      </c>
      <c r="D118" s="17" t="s">
        <v>417</v>
      </c>
      <c r="E118" s="17" t="s">
        <v>119</v>
      </c>
      <c r="F118" s="17" t="s">
        <v>168</v>
      </c>
      <c r="G118" s="17" t="s">
        <v>418</v>
      </c>
      <c r="H118" s="17" t="s">
        <v>40</v>
      </c>
      <c r="I118" s="17">
        <v>80</v>
      </c>
      <c r="J118" s="17">
        <v>100</v>
      </c>
      <c r="K118" s="17">
        <v>80</v>
      </c>
      <c r="L118" s="17">
        <v>80</v>
      </c>
      <c r="M118" s="17">
        <v>20</v>
      </c>
      <c r="N118" s="17">
        <v>100</v>
      </c>
      <c r="O118" s="17" t="s">
        <v>40</v>
      </c>
      <c r="P118" s="17" t="s">
        <v>88</v>
      </c>
      <c r="Q118" s="17" t="s">
        <v>42</v>
      </c>
      <c r="R118" s="17" t="s">
        <v>43</v>
      </c>
      <c r="S118" s="17" t="s">
        <v>68</v>
      </c>
      <c r="T118" s="17" t="s">
        <v>69</v>
      </c>
      <c r="U118" s="17" t="s">
        <v>74</v>
      </c>
      <c r="V118" s="17" t="s">
        <v>47</v>
      </c>
      <c r="W118" s="17" t="s">
        <v>48</v>
      </c>
      <c r="X118" s="17" t="s">
        <v>49</v>
      </c>
      <c r="Y118" s="17" t="s">
        <v>70</v>
      </c>
      <c r="Z118" s="17" t="s">
        <v>62</v>
      </c>
      <c r="AA118" s="17" t="s">
        <v>52</v>
      </c>
      <c r="AB118" s="17" t="s">
        <v>53</v>
      </c>
      <c r="AC118" s="17" t="s">
        <v>63</v>
      </c>
      <c r="AD118" s="17" t="s">
        <v>55</v>
      </c>
      <c r="AE118" s="17" t="s">
        <v>40</v>
      </c>
      <c r="AF118" s="17">
        <v>150</v>
      </c>
      <c r="AG118" s="17">
        <v>60</v>
      </c>
      <c r="AH118" s="17">
        <v>70</v>
      </c>
      <c r="AI118" s="17">
        <v>150</v>
      </c>
      <c r="AJ118" s="17">
        <v>60</v>
      </c>
      <c r="AK118" s="17">
        <v>150</v>
      </c>
    </row>
    <row r="119" spans="1:37" hidden="1" x14ac:dyDescent="0.25">
      <c r="A119" s="4">
        <v>45611.18267631944</v>
      </c>
      <c r="B119" s="14" t="s">
        <v>419</v>
      </c>
      <c r="C119" s="17">
        <v>117</v>
      </c>
      <c r="D119" s="17" t="s">
        <v>420</v>
      </c>
      <c r="E119" s="17" t="s">
        <v>219</v>
      </c>
      <c r="F119" s="17" t="s">
        <v>124</v>
      </c>
      <c r="G119" s="17" t="s">
        <v>421</v>
      </c>
      <c r="H119" s="17" t="s">
        <v>40</v>
      </c>
      <c r="I119" s="17">
        <v>80</v>
      </c>
      <c r="J119" s="17">
        <v>80</v>
      </c>
      <c r="K119" s="17">
        <v>70</v>
      </c>
      <c r="L119" s="17">
        <v>80</v>
      </c>
      <c r="M119" s="17">
        <v>20</v>
      </c>
      <c r="N119" s="17">
        <v>90</v>
      </c>
      <c r="O119" s="17" t="s">
        <v>40</v>
      </c>
      <c r="P119" s="17" t="s">
        <v>41</v>
      </c>
      <c r="Q119" s="17" t="s">
        <v>42</v>
      </c>
      <c r="R119" s="17" t="s">
        <v>43</v>
      </c>
      <c r="S119" s="17" t="s">
        <v>44</v>
      </c>
      <c r="T119" s="17" t="s">
        <v>45</v>
      </c>
      <c r="U119" s="17" t="s">
        <v>46</v>
      </c>
      <c r="V119" s="17" t="s">
        <v>47</v>
      </c>
      <c r="W119" s="17" t="s">
        <v>80</v>
      </c>
      <c r="X119" s="17" t="s">
        <v>49</v>
      </c>
      <c r="Y119" s="17" t="s">
        <v>70</v>
      </c>
      <c r="Z119" s="17" t="s">
        <v>62</v>
      </c>
      <c r="AA119" s="17" t="s">
        <v>52</v>
      </c>
      <c r="AB119" s="17" t="s">
        <v>53</v>
      </c>
      <c r="AC119" s="17" t="s">
        <v>63</v>
      </c>
      <c r="AD119" s="17" t="s">
        <v>64</v>
      </c>
      <c r="AE119" s="17" t="s">
        <v>40</v>
      </c>
      <c r="AF119" s="17" t="s">
        <v>211</v>
      </c>
      <c r="AG119" s="17" t="s">
        <v>211</v>
      </c>
      <c r="AH119" s="17" t="s">
        <v>211</v>
      </c>
      <c r="AI119" s="17" t="s">
        <v>211</v>
      </c>
      <c r="AJ119" s="17" t="s">
        <v>211</v>
      </c>
      <c r="AK119" s="17" t="s">
        <v>211</v>
      </c>
    </row>
    <row r="120" spans="1:37" hidden="1" x14ac:dyDescent="0.25">
      <c r="A120" s="7">
        <v>45611.366053668986</v>
      </c>
      <c r="B120" s="15" t="s">
        <v>422</v>
      </c>
      <c r="C120" s="17">
        <v>118</v>
      </c>
      <c r="D120" s="17" t="s">
        <v>423</v>
      </c>
      <c r="E120" s="17" t="s">
        <v>58</v>
      </c>
      <c r="F120" s="17" t="s">
        <v>424</v>
      </c>
      <c r="G120" s="17" t="s">
        <v>425</v>
      </c>
      <c r="H120" s="17" t="s">
        <v>40</v>
      </c>
      <c r="I120" s="17">
        <v>80</v>
      </c>
      <c r="J120" s="17">
        <v>80</v>
      </c>
      <c r="K120" s="17">
        <v>70</v>
      </c>
      <c r="L120" s="17">
        <v>90</v>
      </c>
      <c r="M120" s="17">
        <v>50</v>
      </c>
      <c r="N120" s="17">
        <v>80</v>
      </c>
      <c r="O120" s="17" t="s">
        <v>40</v>
      </c>
      <c r="P120" s="17" t="s">
        <v>41</v>
      </c>
      <c r="Q120" s="17" t="s">
        <v>42</v>
      </c>
      <c r="R120" s="17" t="s">
        <v>43</v>
      </c>
      <c r="S120" s="17" t="s">
        <v>68</v>
      </c>
      <c r="T120" s="17" t="s">
        <v>69</v>
      </c>
      <c r="U120" s="17" t="s">
        <v>46</v>
      </c>
      <c r="V120" s="17" t="s">
        <v>47</v>
      </c>
      <c r="W120" s="17" t="s">
        <v>48</v>
      </c>
      <c r="X120" s="17" t="s">
        <v>49</v>
      </c>
      <c r="Y120" s="17" t="s">
        <v>70</v>
      </c>
      <c r="Z120" s="17" t="s">
        <v>62</v>
      </c>
      <c r="AA120" s="17" t="s">
        <v>52</v>
      </c>
      <c r="AB120" s="17" t="s">
        <v>53</v>
      </c>
      <c r="AC120" s="17" t="s">
        <v>63</v>
      </c>
      <c r="AD120" s="17" t="s">
        <v>55</v>
      </c>
      <c r="AE120" s="17" t="s">
        <v>40</v>
      </c>
      <c r="AF120" s="17">
        <v>70</v>
      </c>
      <c r="AG120" s="17">
        <v>70</v>
      </c>
      <c r="AH120" s="17">
        <v>70</v>
      </c>
      <c r="AI120" s="17">
        <v>70</v>
      </c>
      <c r="AJ120" s="17">
        <v>20</v>
      </c>
      <c r="AK120" s="17">
        <v>50</v>
      </c>
    </row>
    <row r="121" spans="1:37" hidden="1" x14ac:dyDescent="0.25">
      <c r="A121" s="4">
        <v>45611.764437893522</v>
      </c>
      <c r="B121" s="14" t="s">
        <v>77</v>
      </c>
      <c r="C121" s="17">
        <v>119</v>
      </c>
      <c r="D121" s="17" t="s">
        <v>78</v>
      </c>
      <c r="E121" s="17" t="s">
        <v>207</v>
      </c>
      <c r="F121" s="17" t="s">
        <v>205</v>
      </c>
      <c r="G121" s="17" t="s">
        <v>208</v>
      </c>
      <c r="H121" s="17" t="s">
        <v>40</v>
      </c>
      <c r="I121" s="17">
        <v>50</v>
      </c>
      <c r="J121" s="17">
        <v>60</v>
      </c>
      <c r="K121" s="17">
        <v>80</v>
      </c>
      <c r="L121" s="17">
        <v>70</v>
      </c>
      <c r="M121" s="17">
        <v>60</v>
      </c>
      <c r="N121" s="17">
        <v>90</v>
      </c>
      <c r="O121" s="17" t="s">
        <v>40</v>
      </c>
      <c r="P121" s="17" t="s">
        <v>88</v>
      </c>
      <c r="Q121" s="17" t="s">
        <v>60</v>
      </c>
      <c r="R121" s="17" t="s">
        <v>61</v>
      </c>
      <c r="S121" s="17" t="s">
        <v>68</v>
      </c>
      <c r="T121" s="17" t="s">
        <v>45</v>
      </c>
      <c r="U121" s="17" t="s">
        <v>74</v>
      </c>
      <c r="V121" s="17" t="s">
        <v>47</v>
      </c>
      <c r="W121" s="17" t="s">
        <v>80</v>
      </c>
      <c r="X121" s="17" t="s">
        <v>49</v>
      </c>
      <c r="Y121" s="17" t="s">
        <v>70</v>
      </c>
      <c r="Z121" s="17" t="s">
        <v>62</v>
      </c>
      <c r="AA121" s="17" t="s">
        <v>93</v>
      </c>
      <c r="AB121" s="17" t="s">
        <v>53</v>
      </c>
      <c r="AC121" s="17" t="s">
        <v>54</v>
      </c>
      <c r="AD121" s="17" t="s">
        <v>55</v>
      </c>
      <c r="AE121" s="17" t="s">
        <v>40</v>
      </c>
      <c r="AF121" s="17">
        <v>70</v>
      </c>
      <c r="AG121" s="17">
        <v>80</v>
      </c>
      <c r="AH121" s="17">
        <v>60</v>
      </c>
      <c r="AI121" s="17">
        <v>80</v>
      </c>
      <c r="AJ121" s="17">
        <v>60</v>
      </c>
      <c r="AK121" s="17">
        <v>90</v>
      </c>
    </row>
    <row r="122" spans="1:37" hidden="1" x14ac:dyDescent="0.25">
      <c r="A122" s="7">
        <v>45612.263136331021</v>
      </c>
      <c r="B122" s="15" t="s">
        <v>426</v>
      </c>
      <c r="C122" s="17">
        <v>120</v>
      </c>
      <c r="D122" s="17" t="s">
        <v>427</v>
      </c>
      <c r="E122" s="17" t="s">
        <v>428</v>
      </c>
      <c r="F122" s="17" t="s">
        <v>86</v>
      </c>
      <c r="G122" s="17" t="s">
        <v>86</v>
      </c>
      <c r="H122" s="17" t="s">
        <v>40</v>
      </c>
      <c r="I122" s="17">
        <v>90</v>
      </c>
      <c r="J122" s="17">
        <v>80</v>
      </c>
      <c r="K122" s="17">
        <v>50</v>
      </c>
      <c r="L122" s="17">
        <v>100</v>
      </c>
      <c r="M122" s="17">
        <v>10</v>
      </c>
      <c r="N122" s="17">
        <v>90</v>
      </c>
      <c r="O122" s="17" t="s">
        <v>40</v>
      </c>
      <c r="P122" s="17" t="s">
        <v>41</v>
      </c>
      <c r="Q122" s="17" t="s">
        <v>60</v>
      </c>
      <c r="R122" s="17" t="s">
        <v>43</v>
      </c>
      <c r="S122" s="17" t="s">
        <v>68</v>
      </c>
      <c r="T122" s="17" t="s">
        <v>69</v>
      </c>
      <c r="U122" s="17" t="s">
        <v>74</v>
      </c>
      <c r="V122" s="17" t="s">
        <v>47</v>
      </c>
      <c r="W122" s="17" t="s">
        <v>48</v>
      </c>
      <c r="X122" s="17" t="s">
        <v>49</v>
      </c>
      <c r="Y122" s="17" t="s">
        <v>70</v>
      </c>
      <c r="Z122" s="17" t="s">
        <v>62</v>
      </c>
      <c r="AA122" s="17" t="s">
        <v>52</v>
      </c>
      <c r="AB122" s="17" t="s">
        <v>53</v>
      </c>
      <c r="AC122" s="17" t="s">
        <v>63</v>
      </c>
      <c r="AD122" s="17" t="s">
        <v>55</v>
      </c>
      <c r="AE122" s="17" t="s">
        <v>40</v>
      </c>
      <c r="AF122" s="17" t="s">
        <v>429</v>
      </c>
      <c r="AG122" s="17" t="s">
        <v>430</v>
      </c>
      <c r="AH122" s="17" t="s">
        <v>293</v>
      </c>
      <c r="AI122" s="17" t="s">
        <v>431</v>
      </c>
      <c r="AJ122" s="17" t="s">
        <v>432</v>
      </c>
      <c r="AK122" s="17" t="s">
        <v>432</v>
      </c>
    </row>
    <row r="123" spans="1:37" hidden="1" x14ac:dyDescent="0.25">
      <c r="A123" s="10">
        <v>45613.656809803244</v>
      </c>
      <c r="B123" s="16" t="s">
        <v>433</v>
      </c>
      <c r="C123" s="17">
        <v>121</v>
      </c>
      <c r="D123" s="17" t="s">
        <v>434</v>
      </c>
      <c r="E123" s="17" t="s">
        <v>167</v>
      </c>
      <c r="F123" s="17" t="s">
        <v>38</v>
      </c>
      <c r="G123" s="17" t="s">
        <v>292</v>
      </c>
      <c r="H123" s="17" t="s">
        <v>40</v>
      </c>
      <c r="I123" s="17">
        <v>100</v>
      </c>
      <c r="J123" s="17">
        <v>100</v>
      </c>
      <c r="K123" s="17">
        <v>100</v>
      </c>
      <c r="L123" s="17">
        <v>100</v>
      </c>
      <c r="M123" s="17">
        <v>80</v>
      </c>
      <c r="N123" s="17">
        <v>90</v>
      </c>
      <c r="O123" s="17" t="s">
        <v>40</v>
      </c>
      <c r="P123" s="17" t="s">
        <v>41</v>
      </c>
      <c r="Q123" s="17" t="s">
        <v>42</v>
      </c>
      <c r="R123" s="17" t="s">
        <v>61</v>
      </c>
      <c r="S123" s="17" t="s">
        <v>68</v>
      </c>
      <c r="T123" s="17" t="s">
        <v>45</v>
      </c>
      <c r="U123" s="17" t="s">
        <v>74</v>
      </c>
      <c r="V123" s="17" t="s">
        <v>47</v>
      </c>
      <c r="W123" s="17" t="s">
        <v>48</v>
      </c>
      <c r="X123" s="17" t="s">
        <v>49</v>
      </c>
      <c r="Y123" s="17" t="s">
        <v>70</v>
      </c>
      <c r="Z123" s="17" t="s">
        <v>62</v>
      </c>
      <c r="AA123" s="17" t="s">
        <v>52</v>
      </c>
      <c r="AB123" s="17" t="s">
        <v>53</v>
      </c>
      <c r="AC123" s="17" t="s">
        <v>63</v>
      </c>
      <c r="AD123" s="17" t="s">
        <v>55</v>
      </c>
      <c r="AE123" s="17" t="s">
        <v>40</v>
      </c>
      <c r="AF123" s="17">
        <v>90</v>
      </c>
      <c r="AG123" s="17">
        <v>40</v>
      </c>
      <c r="AH123" s="17">
        <v>90</v>
      </c>
      <c r="AI123" s="17">
        <v>90</v>
      </c>
      <c r="AJ123" s="17">
        <v>70</v>
      </c>
      <c r="AK123" s="17">
        <v>110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F14D95B-87A8-4E16-BE33-E6C14A3E22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 Base</vt:lpstr>
      <vt:lpstr>Liquid</vt:lpstr>
      <vt:lpstr>NASA LIQUID</vt:lpstr>
      <vt:lpstr>NASA LIQUID TAHAP 2</vt:lpstr>
      <vt:lpstr>RSME LIQUID</vt:lpstr>
      <vt:lpstr>Pyro</vt:lpstr>
      <vt:lpstr>Prod. Biskuit</vt:lpstr>
      <vt:lpstr>GV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Kiswatul Imama</dc:creator>
  <cp:lastModifiedBy>Kiswatul Imama</cp:lastModifiedBy>
  <dcterms:created xsi:type="dcterms:W3CDTF">2024-12-19T11:37:13Z</dcterms:created>
  <dcterms:modified xsi:type="dcterms:W3CDTF">2025-01-18T10:03:13Z</dcterms:modified>
</cp:coreProperties>
</file>